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vijayb_qti_qualcomm_com/Documents/RAN5 related/RAN5/Meeting/RAN5_97/QC_Upload/final/R5-227981r1/"/>
    </mc:Choice>
  </mc:AlternateContent>
  <xr:revisionPtr revIDLastSave="390" documentId="13_ncr:1_{E4C4091E-EB36-4CD6-B37F-9DA0676C5C22}" xr6:coauthVersionLast="47" xr6:coauthVersionMax="47" xr10:uidLastSave="{767F5162-BEEC-4335-9085-6A3F9C51BC44}"/>
  <bookViews>
    <workbookView xWindow="-120" yWindow="-120" windowWidth="24240" windowHeight="13140" tabRatio="815" xr2:uid="{00000000-000D-0000-FFFF-FFFF00000000}"/>
  </bookViews>
  <sheets>
    <sheet name="Table of contents" sheetId="48" r:id="rId1"/>
    <sheet name="A1" sheetId="29" r:id="rId2"/>
    <sheet name="B1" sheetId="41" r:id="rId3"/>
    <sheet name="A2" sheetId="49" r:id="rId4"/>
    <sheet name="B2" sheetId="50" r:id="rId5"/>
    <sheet name="A4" sheetId="32" r:id="rId6"/>
    <sheet name="A5" sheetId="55" r:id="rId7"/>
    <sheet name="A7" sheetId="35" r:id="rId8"/>
    <sheet name="B7" sheetId="47" r:id="rId9"/>
    <sheet name="A8" sheetId="58" r:id="rId10"/>
    <sheet name="B8" sheetId="59" r:id="rId11"/>
    <sheet name="A10" sheetId="27" r:id="rId12"/>
    <sheet name="B10" sheetId="40" r:id="rId13"/>
    <sheet name="A11" sheetId="51" r:id="rId14"/>
    <sheet name="B11" sheetId="52" r:id="rId15"/>
    <sheet name="A13" sheetId="30" r:id="rId16"/>
    <sheet name="A14" sheetId="56" r:id="rId17"/>
    <sheet name="A16" sheetId="31" r:id="rId18"/>
    <sheet name="B16" sheetId="46" r:id="rId19"/>
    <sheet name="A17" sheetId="60" r:id="rId20"/>
    <sheet name="B17" sheetId="61" r:id="rId21"/>
    <sheet name="A19" sheetId="28" r:id="rId22"/>
    <sheet name="B19" sheetId="42" r:id="rId23"/>
    <sheet name="A20" sheetId="53" r:id="rId24"/>
    <sheet name="B20" sheetId="54" r:id="rId25"/>
    <sheet name="A22" sheetId="33" r:id="rId26"/>
    <sheet name="A23" sheetId="57" r:id="rId27"/>
    <sheet name="A25" sheetId="34" r:id="rId28"/>
    <sheet name="B25" sheetId="45" r:id="rId29"/>
    <sheet name="A26" sheetId="62" r:id="rId30"/>
    <sheet name="B26" sheetId="63" r:id="rId31"/>
    <sheet name="A28" sheetId="39" r:id="rId32"/>
    <sheet name="B28" sheetId="44" r:id="rId33"/>
  </sheets>
  <definedNames>
    <definedName name="_xlnm._FilterDatabase" localSheetId="0" hidden="1">'Table of contents'!$A$3:$G$59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63" l="1"/>
  <c r="E13" i="63"/>
  <c r="F12" i="63"/>
  <c r="F14" i="63" s="1"/>
  <c r="E12" i="63"/>
  <c r="D12" i="63"/>
  <c r="D25" i="62"/>
  <c r="E13" i="62"/>
  <c r="F12" i="62"/>
  <c r="F14" i="62" s="1"/>
  <c r="E12" i="62"/>
  <c r="D12" i="62"/>
  <c r="D25" i="61"/>
  <c r="E13" i="61"/>
  <c r="F12" i="61"/>
  <c r="F14" i="61" s="1"/>
  <c r="E12" i="61"/>
  <c r="D25" i="60"/>
  <c r="E13" i="60"/>
  <c r="F12" i="60"/>
  <c r="F14" i="60" s="1"/>
  <c r="E12" i="60"/>
  <c r="D12" i="60"/>
  <c r="D25" i="59"/>
  <c r="E13" i="59"/>
  <c r="F12" i="59"/>
  <c r="F14" i="59" s="1"/>
  <c r="E12" i="59"/>
  <c r="D12" i="59"/>
  <c r="D25" i="58"/>
  <c r="E13" i="58"/>
  <c r="F12" i="58"/>
  <c r="F14" i="58" s="1"/>
  <c r="E12" i="58"/>
  <c r="D12" i="58"/>
  <c r="D25" i="57"/>
  <c r="E13" i="57"/>
  <c r="F12" i="57"/>
  <c r="F14" i="57" s="1"/>
  <c r="E12" i="57"/>
  <c r="D12" i="57"/>
  <c r="D25" i="56"/>
  <c r="E13" i="56"/>
  <c r="F12" i="56"/>
  <c r="F14" i="56" s="1"/>
  <c r="E12" i="56"/>
  <c r="D12" i="56"/>
  <c r="D25" i="55"/>
  <c r="E13" i="55"/>
  <c r="F12" i="55"/>
  <c r="F14" i="55" s="1"/>
  <c r="E12" i="55"/>
  <c r="D12" i="55"/>
  <c r="D25" i="54"/>
  <c r="E13" i="54"/>
  <c r="F12" i="54"/>
  <c r="F14" i="54" s="1"/>
  <c r="E12" i="54"/>
  <c r="D12" i="54"/>
  <c r="D25" i="53"/>
  <c r="E13" i="53"/>
  <c r="F12" i="53"/>
  <c r="F14" i="53" s="1"/>
  <c r="E12" i="53"/>
  <c r="D12" i="53"/>
  <c r="D25" i="52"/>
  <c r="E13" i="52"/>
  <c r="F12" i="52"/>
  <c r="F14" i="52" s="1"/>
  <c r="E12" i="52"/>
  <c r="D12" i="52"/>
  <c r="D25" i="51"/>
  <c r="E13" i="51"/>
  <c r="F12" i="51"/>
  <c r="F14" i="51" s="1"/>
  <c r="E12" i="51"/>
  <c r="D12" i="51"/>
  <c r="D25" i="50"/>
  <c r="E13" i="50"/>
  <c r="F12" i="50"/>
  <c r="F14" i="50" s="1"/>
  <c r="E12" i="50"/>
  <c r="D12" i="50"/>
  <c r="D25" i="49"/>
  <c r="E13" i="49"/>
  <c r="F12" i="49"/>
  <c r="F14" i="49" s="1"/>
  <c r="E12" i="49"/>
  <c r="D12" i="49"/>
  <c r="D25" i="47"/>
  <c r="E13" i="47"/>
  <c r="E12" i="47" s="1"/>
  <c r="F12" i="47"/>
  <c r="F14" i="47" s="1"/>
  <c r="D25" i="46"/>
  <c r="E13" i="46"/>
  <c r="E12" i="46" s="1"/>
  <c r="F12" i="46"/>
  <c r="F14" i="46" s="1"/>
  <c r="D25" i="45"/>
  <c r="E13" i="45"/>
  <c r="E12" i="45" s="1"/>
  <c r="F12" i="45"/>
  <c r="F14" i="45" s="1"/>
  <c r="E18" i="44"/>
  <c r="D18" i="44"/>
  <c r="E17" i="44"/>
  <c r="D17" i="44"/>
  <c r="E12" i="44"/>
  <c r="E20" i="44" s="1"/>
  <c r="D12" i="44"/>
  <c r="D25" i="42"/>
  <c r="E13" i="42"/>
  <c r="E12" i="42" s="1"/>
  <c r="F12" i="42"/>
  <c r="F14" i="42" s="1"/>
  <c r="F16" i="55" l="1"/>
  <c r="D14" i="55"/>
  <c r="F15" i="55"/>
  <c r="F16" i="49"/>
  <c r="F15" i="49"/>
  <c r="D14" i="49"/>
  <c r="D17" i="59"/>
  <c r="F17" i="59" s="1"/>
  <c r="F19" i="59" s="1"/>
  <c r="F16" i="54"/>
  <c r="F15" i="54"/>
  <c r="D14" i="54"/>
  <c r="F16" i="59"/>
  <c r="F15" i="59"/>
  <c r="D14" i="59"/>
  <c r="D17" i="58"/>
  <c r="F17" i="58" s="1"/>
  <c r="F19" i="58" s="1"/>
  <c r="F16" i="53"/>
  <c r="D14" i="53"/>
  <c r="F15" i="53"/>
  <c r="D17" i="49"/>
  <c r="F17" i="49" s="1"/>
  <c r="F19" i="49" s="1"/>
  <c r="D17" i="57"/>
  <c r="F17" i="57" s="1"/>
  <c r="F19" i="57" s="1"/>
  <c r="F16" i="52"/>
  <c r="F15" i="52"/>
  <c r="D14" i="52"/>
  <c r="D17" i="54"/>
  <c r="F17" i="54" s="1"/>
  <c r="F19" i="54" s="1"/>
  <c r="F16" i="60"/>
  <c r="F15" i="60"/>
  <c r="D14" i="60"/>
  <c r="F16" i="57"/>
  <c r="F15" i="57"/>
  <c r="D14" i="57"/>
  <c r="F16" i="62"/>
  <c r="F15" i="62"/>
  <c r="D14" i="62"/>
  <c r="F16" i="51"/>
  <c r="F15" i="51"/>
  <c r="D14" i="51"/>
  <c r="D17" i="51" s="1"/>
  <c r="F17" i="51" s="1"/>
  <c r="F19" i="51" s="1"/>
  <c r="D17" i="53"/>
  <c r="F17" i="53" s="1"/>
  <c r="F19" i="53" s="1"/>
  <c r="F16" i="56"/>
  <c r="D14" i="56"/>
  <c r="D17" i="56" s="1"/>
  <c r="F17" i="56" s="1"/>
  <c r="F19" i="56" s="1"/>
  <c r="F15" i="56"/>
  <c r="F16" i="61"/>
  <c r="F15" i="61"/>
  <c r="D14" i="61"/>
  <c r="F16" i="50"/>
  <c r="D14" i="50"/>
  <c r="D17" i="50" s="1"/>
  <c r="F17" i="50" s="1"/>
  <c r="F19" i="50" s="1"/>
  <c r="F15" i="50"/>
  <c r="D17" i="52"/>
  <c r="F17" i="52" s="1"/>
  <c r="F19" i="52" s="1"/>
  <c r="F16" i="58"/>
  <c r="F15" i="58"/>
  <c r="D14" i="58"/>
  <c r="D17" i="60"/>
  <c r="F17" i="60" s="1"/>
  <c r="F19" i="60" s="1"/>
  <c r="F16" i="63"/>
  <c r="F15" i="63"/>
  <c r="D14" i="63"/>
  <c r="D12" i="61"/>
  <c r="F16" i="47"/>
  <c r="F15" i="47"/>
  <c r="D14" i="47"/>
  <c r="D12" i="47"/>
  <c r="F16" i="46"/>
  <c r="F15" i="46"/>
  <c r="D14" i="46"/>
  <c r="D12" i="46"/>
  <c r="F15" i="45"/>
  <c r="D14" i="45"/>
  <c r="F16" i="45"/>
  <c r="D12" i="45"/>
  <c r="D20" i="44"/>
  <c r="F16" i="42"/>
  <c r="F15" i="42"/>
  <c r="D14" i="42"/>
  <c r="D12" i="42"/>
  <c r="D25" i="41"/>
  <c r="E13" i="41"/>
  <c r="E12" i="41" s="1"/>
  <c r="F12" i="41"/>
  <c r="F14" i="41" s="1"/>
  <c r="D25" i="40"/>
  <c r="E13" i="40"/>
  <c r="E12" i="40" s="1"/>
  <c r="F12" i="40"/>
  <c r="E12" i="39"/>
  <c r="F18" i="39"/>
  <c r="F17" i="39"/>
  <c r="F12" i="39"/>
  <c r="E18" i="39"/>
  <c r="E17" i="39"/>
  <c r="D18" i="39"/>
  <c r="D17" i="39"/>
  <c r="D12" i="39"/>
  <c r="F20" i="50" l="1"/>
  <c r="F21" i="50"/>
  <c r="D19" i="50"/>
  <c r="F20" i="51"/>
  <c r="F21" i="51"/>
  <c r="D19" i="51"/>
  <c r="F21" i="56"/>
  <c r="D19" i="56"/>
  <c r="F26" i="56" s="1"/>
  <c r="F20" i="56"/>
  <c r="F20" i="53"/>
  <c r="D19" i="53"/>
  <c r="F21" i="53"/>
  <c r="F21" i="60"/>
  <c r="F20" i="60"/>
  <c r="D19" i="60"/>
  <c r="F26" i="60"/>
  <c r="F21" i="54"/>
  <c r="F20" i="54"/>
  <c r="D19" i="54"/>
  <c r="F26" i="53"/>
  <c r="F26" i="50"/>
  <c r="F26" i="51"/>
  <c r="F21" i="59"/>
  <c r="D19" i="59"/>
  <c r="F20" i="59"/>
  <c r="D19" i="49"/>
  <c r="F26" i="49" s="1"/>
  <c r="F21" i="49"/>
  <c r="F20" i="49"/>
  <c r="F26" i="58"/>
  <c r="F21" i="52"/>
  <c r="F20" i="52"/>
  <c r="D19" i="52"/>
  <c r="F26" i="52"/>
  <c r="F26" i="54"/>
  <c r="D17" i="62"/>
  <c r="F17" i="62" s="1"/>
  <c r="F19" i="62" s="1"/>
  <c r="F21" i="58"/>
  <c r="D19" i="58"/>
  <c r="F20" i="58"/>
  <c r="F21" i="57"/>
  <c r="F20" i="57"/>
  <c r="D19" i="57"/>
  <c r="F26" i="57" s="1"/>
  <c r="F26" i="59"/>
  <c r="D17" i="55"/>
  <c r="F17" i="55" s="1"/>
  <c r="F19" i="55" s="1"/>
  <c r="D17" i="61"/>
  <c r="F17" i="61" s="1"/>
  <c r="F19" i="61" s="1"/>
  <c r="D17" i="63"/>
  <c r="F17" i="63" s="1"/>
  <c r="F19" i="63" s="1"/>
  <c r="D17" i="47"/>
  <c r="F17" i="47" s="1"/>
  <c r="F19" i="47" s="1"/>
  <c r="D17" i="46"/>
  <c r="F17" i="46" s="1"/>
  <c r="F19" i="46" s="1"/>
  <c r="D17" i="45"/>
  <c r="F17" i="45" s="1"/>
  <c r="F19" i="45" s="1"/>
  <c r="D17" i="42"/>
  <c r="F17" i="42" s="1"/>
  <c r="F19" i="42" s="1"/>
  <c r="F16" i="41"/>
  <c r="F15" i="41"/>
  <c r="D14" i="41"/>
  <c r="D12" i="41"/>
  <c r="D17" i="41" s="1"/>
  <c r="F17" i="41" s="1"/>
  <c r="F19" i="41" s="1"/>
  <c r="F14" i="40"/>
  <c r="D20" i="39"/>
  <c r="D12" i="40"/>
  <c r="F20" i="39"/>
  <c r="E20" i="39"/>
  <c r="D25" i="35"/>
  <c r="E13" i="35"/>
  <c r="E12" i="35" s="1"/>
  <c r="F12" i="35"/>
  <c r="F14" i="35" s="1"/>
  <c r="D25" i="34"/>
  <c r="E13" i="34"/>
  <c r="E12" i="34" s="1"/>
  <c r="F12" i="34"/>
  <c r="D25" i="33"/>
  <c r="E13" i="33"/>
  <c r="F12" i="33"/>
  <c r="E12" i="33"/>
  <c r="D25" i="32"/>
  <c r="E13" i="32"/>
  <c r="E12" i="32" s="1"/>
  <c r="F12" i="32"/>
  <c r="D25" i="31"/>
  <c r="E13" i="31"/>
  <c r="E12" i="31" s="1"/>
  <c r="F12" i="31"/>
  <c r="F14" i="31" s="1"/>
  <c r="F12" i="30"/>
  <c r="D12" i="30" s="1"/>
  <c r="E13" i="30"/>
  <c r="E12" i="30" s="1"/>
  <c r="D25" i="30"/>
  <c r="D19" i="62" l="1"/>
  <c r="F26" i="62" s="1"/>
  <c r="F21" i="62"/>
  <c r="F20" i="62"/>
  <c r="F20" i="63"/>
  <c r="F21" i="63"/>
  <c r="D19" i="63"/>
  <c r="F26" i="63" s="1"/>
  <c r="F21" i="55"/>
  <c r="D19" i="55"/>
  <c r="F26" i="55" s="1"/>
  <c r="F20" i="55"/>
  <c r="D19" i="61"/>
  <c r="F26" i="61" s="1"/>
  <c r="F21" i="61"/>
  <c r="F20" i="61"/>
  <c r="D19" i="47"/>
  <c r="F26" i="47" s="1"/>
  <c r="F21" i="47"/>
  <c r="F20" i="47"/>
  <c r="F21" i="46"/>
  <c r="F20" i="46"/>
  <c r="D19" i="46"/>
  <c r="F26" i="46" s="1"/>
  <c r="F21" i="45"/>
  <c r="F20" i="45"/>
  <c r="D19" i="45"/>
  <c r="F26" i="45" s="1"/>
  <c r="F21" i="42"/>
  <c r="F20" i="42"/>
  <c r="D19" i="42"/>
  <c r="F26" i="42" s="1"/>
  <c r="F21" i="41"/>
  <c r="F20" i="41"/>
  <c r="D19" i="41"/>
  <c r="F26" i="41" s="1"/>
  <c r="F14" i="33"/>
  <c r="F16" i="33" s="1"/>
  <c r="F14" i="32"/>
  <c r="F16" i="32" s="1"/>
  <c r="D14" i="40"/>
  <c r="F16" i="40"/>
  <c r="F15" i="40"/>
  <c r="F14" i="34"/>
  <c r="D17" i="40"/>
  <c r="F17" i="40" s="1"/>
  <c r="F19" i="40" s="1"/>
  <c r="F16" i="35"/>
  <c r="F15" i="35"/>
  <c r="D14" i="35"/>
  <c r="D12" i="35"/>
  <c r="F16" i="34"/>
  <c r="F15" i="34"/>
  <c r="D14" i="34"/>
  <c r="D12" i="34"/>
  <c r="D17" i="34" s="1"/>
  <c r="F17" i="34" s="1"/>
  <c r="F19" i="34" s="1"/>
  <c r="F15" i="33"/>
  <c r="D14" i="33"/>
  <c r="D12" i="33"/>
  <c r="D12" i="32"/>
  <c r="F16" i="31"/>
  <c r="F15" i="31"/>
  <c r="D14" i="31"/>
  <c r="D12" i="31"/>
  <c r="F14" i="30"/>
  <c r="D25" i="29"/>
  <c r="E13" i="29"/>
  <c r="F12" i="29"/>
  <c r="E12" i="29"/>
  <c r="D25" i="28"/>
  <c r="E13" i="28"/>
  <c r="E12" i="28" s="1"/>
  <c r="F12" i="28"/>
  <c r="F21" i="40" l="1"/>
  <c r="F20" i="40"/>
  <c r="D19" i="40"/>
  <c r="F26" i="40" s="1"/>
  <c r="D14" i="32"/>
  <c r="D17" i="32" s="1"/>
  <c r="F17" i="32" s="1"/>
  <c r="F19" i="32" s="1"/>
  <c r="F14" i="29"/>
  <c r="F15" i="32"/>
  <c r="F14" i="28"/>
  <c r="F15" i="28" s="1"/>
  <c r="D17" i="31"/>
  <c r="F17" i="31" s="1"/>
  <c r="F19" i="31" s="1"/>
  <c r="F21" i="31" s="1"/>
  <c r="D17" i="33"/>
  <c r="F17" i="33" s="1"/>
  <c r="F19" i="33" s="1"/>
  <c r="F20" i="33" s="1"/>
  <c r="D17" i="35"/>
  <c r="F17" i="35" s="1"/>
  <c r="F19" i="35" s="1"/>
  <c r="D19" i="35" s="1"/>
  <c r="F26" i="35" s="1"/>
  <c r="D19" i="34"/>
  <c r="F26" i="34" s="1"/>
  <c r="F21" i="34"/>
  <c r="F20" i="34"/>
  <c r="D14" i="30"/>
  <c r="F15" i="30"/>
  <c r="F16" i="30"/>
  <c r="F16" i="29"/>
  <c r="F15" i="29"/>
  <c r="D14" i="29"/>
  <c r="D12" i="29"/>
  <c r="F16" i="28"/>
  <c r="D12" i="28"/>
  <c r="D25" i="27"/>
  <c r="E13" i="27"/>
  <c r="E12" i="27" s="1"/>
  <c r="F12" i="27"/>
  <c r="D12" i="27" s="1"/>
  <c r="D19" i="31" l="1"/>
  <c r="F26" i="31" s="1"/>
  <c r="F20" i="31"/>
  <c r="F21" i="33"/>
  <c r="F21" i="32"/>
  <c r="D19" i="32"/>
  <c r="F26" i="32" s="1"/>
  <c r="F20" i="32"/>
  <c r="F20" i="35"/>
  <c r="D14" i="28"/>
  <c r="D17" i="28" s="1"/>
  <c r="F17" i="28" s="1"/>
  <c r="F19" i="28" s="1"/>
  <c r="D19" i="33"/>
  <c r="F26" i="33" s="1"/>
  <c r="F21" i="35"/>
  <c r="F14" i="27"/>
  <c r="F16" i="27" s="1"/>
  <c r="D17" i="29"/>
  <c r="F17" i="29" s="1"/>
  <c r="F19" i="29" s="1"/>
  <c r="D19" i="29" s="1"/>
  <c r="F26" i="29" s="1"/>
  <c r="D17" i="30"/>
  <c r="F17" i="30" s="1"/>
  <c r="F19" i="30" s="1"/>
  <c r="F20" i="29" l="1"/>
  <c r="F21" i="29"/>
  <c r="D19" i="28"/>
  <c r="F26" i="28" s="1"/>
  <c r="F21" i="28"/>
  <c r="F20" i="28"/>
  <c r="D14" i="27"/>
  <c r="D17" i="27" s="1"/>
  <c r="F17" i="27" s="1"/>
  <c r="F19" i="27" s="1"/>
  <c r="D19" i="27" s="1"/>
  <c r="F26" i="27" s="1"/>
  <c r="F15" i="27"/>
  <c r="F20" i="30"/>
  <c r="F21" i="30"/>
  <c r="D19" i="30"/>
  <c r="F26" i="30" s="1"/>
  <c r="F21" i="27" l="1"/>
  <c r="F20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5593583D-CE93-41CA-ABF0-59357A34266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1242DD17-E538-4D48-A1A1-A7FE4331E0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2CCEBDD0-52EE-471B-A814-11FB1B13C23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C3C1476-A876-49BE-B201-5C4C9A61F1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68222C7-B8A6-4DE0-A974-37C7FD43485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FE1EA9F-7E52-4252-9105-845AD87060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9419B49E-AB7B-45EC-BC6F-20EA8E959A4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FAC838A-CBFD-4334-B931-9BEBBCF1D01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EAA7296-1B17-461C-90A3-17AEA81432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DF83AC5-C126-4C68-A7E6-1A9181E7754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E5463534-95CB-4F1B-994D-D255704FA6E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64B7BB18-6854-4EA0-9381-1E2CC18DB2C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714437A3-7FE4-4494-BE50-5DA32829215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95A9C6B-D169-4272-BC89-0AB285071B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F3124D9-478E-425D-8A44-5D7AE58C92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B22BFCFE-435F-4145-A885-90DF66EC88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8CD87E81-E1C9-4C30-8B2A-12DF3C957D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F2FCF4E2-989C-4B75-A070-B38CE0EA5E2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5E87B619-1032-4937-A241-D1C3E76CA3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4A295F7D-510B-4B44-908B-FD97ADBC88A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AA16AFC9-F98D-4BA2-AEB4-CB18470F25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619D4A83-AD1B-41F0-8589-A83C9560C32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0132C075-D1A9-4C0F-8066-7CE745F3EA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6D01BFE7-1A74-45A3-9521-BDF0B401D8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807C7C26-C782-4ABE-B517-4827F0671B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3" authorId="0" shapeId="0" xr:uid="{1AA90667-53BF-49B1-ADAB-23FA369A9C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09D4D6B8-7946-444E-9440-40583A91261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15" authorId="0" shapeId="0" xr:uid="{82FC2C0B-DF9B-41D9-84E7-8438116BD1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<sst xmlns="http://schemas.openxmlformats.org/spreadsheetml/2006/main" count="1724" uniqueCount="179">
  <si>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</si>
  <si>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</si>
  <si>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</si>
  <si>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</si>
  <si>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</si>
  <si>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</si>
  <si>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</si>
  <si>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</si>
  <si>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</si>
  <si>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</si>
  <si>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</si>
  <si>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</si>
  <si>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</si>
  <si>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</si>
  <si>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</si>
  <si>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</si>
  <si>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</si>
  <si>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</si>
  <si>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</si>
  <si>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</si>
  <si>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</si>
  <si>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</si>
  <si>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</si>
  <si>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</si>
  <si>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</si>
  <si>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</si>
  <si>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</si>
  <si>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</si>
  <si>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</si>
  <si>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</si>
  <si>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</si>
  <si>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aW/Hz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</si>
  <si>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</si>
  <si>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</si>
  <si>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</si>
  <si>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</si>
  <si>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</si>
  <si>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</si>
  <si>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</si>
  <si>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</si>
  <si>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n259, 50MHz </t>
    </r>
    <r>
      <rPr>
        <sz val="10"/>
        <rFont val="Arial"/>
        <family val="2"/>
      </rPr>
      <t>from 38.101-2 Table 7.3.2.3-1</t>
    </r>
  </si>
  <si>
    <r>
      <t>EIS</t>
    </r>
    <r>
      <rPr>
        <vertAlign val="subscript"/>
        <sz val="10"/>
        <rFont val="Arial"/>
        <family val="2"/>
      </rPr>
      <t xml:space="preserve">PC3, n260, 50MHz </t>
    </r>
    <r>
      <rPr>
        <sz val="10"/>
        <rFont val="Arial"/>
        <family val="2"/>
      </rPr>
      <t>from 38.101-2 Table 7.3.2.3-1</t>
    </r>
  </si>
  <si>
    <t>This value needs to be smaller or equal to the available DL power at CW compression at reference point.</t>
  </si>
  <si>
    <t>38.101-2 Table 5.3.2-1, 120kHz SCS, 200MHz Ch BW</t>
  </si>
  <si>
    <t>IFF n257/n258/n261, mid frequency, 50 MHz CHBW, PC3, 30cm Quiet Zone size, modulation up to 64 QAM</t>
  </si>
  <si>
    <t>IFF n257/n258/n261, mid frequency, 100 MHz CHBW, PC3, 30cm Quiet Zone size, modulation up to 64 QAM</t>
  </si>
  <si>
    <t>IFF n257/n258/n261, mid frequency, 200 MHz CHBW, PC3, 30cm Quiet Zone size, modulation up to 64 QAM</t>
  </si>
  <si>
    <t>IFF n259, mid frequency, 50 MHz CHBW, PC3, 30cm Quiet Zone size, modulation up to 64 QAM</t>
  </si>
  <si>
    <t>IFF n259, mid frequency, 100 MHz CHBW, PC3, 30cm Quiet Zone size, modulation up to 64 QAM</t>
  </si>
  <si>
    <t>IFF n259, mid frequency, 200 MHz CHBW, PC3, 30cm Quiet Zone size, modulation up to 64 QAM</t>
  </si>
  <si>
    <t>IFF n260, mid frequency, 50 MHz CHBW, PC3, 30cm Quiet Zone size, modulation up to 64 QAM</t>
  </si>
  <si>
    <t>IFF n260, mid frequency, 100 MHz CHBW, PC3, 30cm Quiet Zone size, modulation up to 64 QAM</t>
  </si>
  <si>
    <t>IFF n260, mid frequency, 200 MHz CHBW, PC3, 30cm Quiet Zone size, modulation up to 64 QAM</t>
  </si>
  <si>
    <t>working assumption on backoff for fading and modulations up to 64 QAM</t>
  </si>
  <si>
    <t>Mode 1 with fading (conditions with external noise source and fading)</t>
  </si>
  <si>
    <t>Mode 2 (noise free conditions)</t>
  </si>
  <si>
    <t>Specified UE Refsens, dBm/CHBW</t>
  </si>
  <si>
    <t>UE thermal noise, dBm/CHBW</t>
  </si>
  <si>
    <t>Worst case wanted signal power (rms), dBm/CHBW</t>
  </si>
  <si>
    <t>Applied Signal and UE noise</t>
  </si>
  <si>
    <t>Baseband SNR, dB</t>
  </si>
  <si>
    <t>Requirements</t>
  </si>
  <si>
    <r>
      <t xml:space="preserve"> - N</t>
    </r>
    <r>
      <rPr>
        <vertAlign val="subscript"/>
        <sz val="10"/>
        <rFont val="Arial"/>
        <family val="2"/>
      </rPr>
      <t>RB</t>
    </r>
  </si>
  <si>
    <t>Maximum set value of wanted signal power (rms), dBm/SCS</t>
  </si>
  <si>
    <t>n257/n258/n261 mid</t>
  </si>
  <si>
    <t>IFF 100 MHz CHBW, PC3, 30cm Quiet Zone size</t>
  </si>
  <si>
    <t>n260 mid</t>
  </si>
  <si>
    <t>n259 mid</t>
  </si>
  <si>
    <r>
      <t>EIS</t>
    </r>
    <r>
      <rPr>
        <vertAlign val="subscript"/>
        <sz val="10"/>
        <rFont val="Arial"/>
        <family val="2"/>
      </rPr>
      <t xml:space="preserve">PC3, band, 100MHz </t>
    </r>
    <r>
      <rPr>
        <sz val="10"/>
        <rFont val="Arial"/>
        <family val="2"/>
      </rPr>
      <t>from 38.101-2 Table 7.3.2.3-1</t>
    </r>
  </si>
  <si>
    <t>working assumption on backoff</t>
  </si>
  <si>
    <t>valid for 100 MHz CHBW and 120 kHz SCS</t>
  </si>
  <si>
    <t>IFF n257/n258/n261, mid frequency, 100 MHz CHBW, PC1, 30cm Quiet Zone size, modulation up to 64 QAM</t>
  </si>
  <si>
    <r>
      <t>EIS</t>
    </r>
    <r>
      <rPr>
        <vertAlign val="subscript"/>
        <sz val="10"/>
        <rFont val="Arial"/>
        <family val="2"/>
      </rPr>
      <t xml:space="preserve">PC1, n257/n258/n261, 50MHz </t>
    </r>
    <r>
      <rPr>
        <sz val="10"/>
        <rFont val="Arial"/>
        <family val="2"/>
      </rPr>
      <t>from 38.101-2 Table 7.3.2.3-1</t>
    </r>
  </si>
  <si>
    <t>IFF n257/n258/n261, mid frequency, 50 MHz CHBW, PC1, 30cm Quiet Zone size, modulation up to 64 QAM</t>
  </si>
  <si>
    <t>IFF 50MHz (n257, n258, n261)</t>
  </si>
  <si>
    <t>64QAM</t>
  </si>
  <si>
    <t>PC1</t>
  </si>
  <si>
    <t>PC3</t>
  </si>
  <si>
    <t>256QAM</t>
  </si>
  <si>
    <t>Tab name</t>
  </si>
  <si>
    <t>Power class</t>
  </si>
  <si>
    <t>Modulation scheme</t>
  </si>
  <si>
    <t>Setup and Band</t>
  </si>
  <si>
    <t>Scenario</t>
  </si>
  <si>
    <t>Demod and CSI</t>
  </si>
  <si>
    <t>Demod</t>
  </si>
  <si>
    <t>CSI</t>
  </si>
  <si>
    <t>IFF 100MHz (n257, n258, n261)</t>
  </si>
  <si>
    <t>IFF 200MHz (n257, n258, n261)</t>
  </si>
  <si>
    <t>A1</t>
  </si>
  <si>
    <t>A2</t>
  </si>
  <si>
    <t>A3</t>
  </si>
  <si>
    <t>B1</t>
  </si>
  <si>
    <t>B2</t>
  </si>
  <si>
    <t>B3</t>
  </si>
  <si>
    <t>IFF 50MHz (n259)</t>
  </si>
  <si>
    <t>IFF 50MHz (n260)</t>
  </si>
  <si>
    <t>#</t>
  </si>
  <si>
    <t>IFF 100MHz (n259)</t>
  </si>
  <si>
    <t>IFF 100MHz (n260)</t>
  </si>
  <si>
    <t>IFF 200MHz (n259)</t>
  </si>
  <si>
    <t>IFF 200MHz (n260)</t>
  </si>
  <si>
    <t>A4</t>
  </si>
  <si>
    <t>A7</t>
  </si>
  <si>
    <t>A13</t>
  </si>
  <si>
    <t>A16</t>
  </si>
  <si>
    <t>A22</t>
  </si>
  <si>
    <t>A25</t>
  </si>
  <si>
    <t>A28</t>
  </si>
  <si>
    <t>A5</t>
  </si>
  <si>
    <t>A6</t>
  </si>
  <si>
    <t>A8</t>
  </si>
  <si>
    <t>A9</t>
  </si>
  <si>
    <t>A14</t>
  </si>
  <si>
    <t>A15</t>
  </si>
  <si>
    <t>A17</t>
  </si>
  <si>
    <t>A18</t>
  </si>
  <si>
    <t>A23</t>
  </si>
  <si>
    <t>A24</t>
  </si>
  <si>
    <t>A26</t>
  </si>
  <si>
    <t>A27</t>
  </si>
  <si>
    <t>A10</t>
  </si>
  <si>
    <t>A11</t>
  </si>
  <si>
    <t>A12</t>
  </si>
  <si>
    <t>A19</t>
  </si>
  <si>
    <t>A20</t>
  </si>
  <si>
    <t>A21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</si>
  <si>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</si>
  <si>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</si>
  <si>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</si>
  <si>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</si>
  <si>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</si>
  <si>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</si>
  <si>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</si>
  <si>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</si>
  <si>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</si>
  <si>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</si>
  <si>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</si>
  <si>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</si>
  <si>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</si>
  <si>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</si>
  <si>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</si>
  <si>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</si>
  <si>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</si>
  <si>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</si>
  <si>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</si>
  <si>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</si>
  <si>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</si>
  <si>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</si>
  <si>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</si>
  <si>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</si>
  <si>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This tab provides a mapping of the tab names used in this xls to the corresponding configuration</t>
  </si>
  <si>
    <t>Version history</t>
  </si>
  <si>
    <t>38.521-4 spreasheet - Demod SNR range calculator v4.2</t>
  </si>
  <si>
    <t>added table of contents and abbreviated tab names</t>
  </si>
  <si>
    <t>Mode2 (noise free) Demod</t>
  </si>
  <si>
    <t>IFF 100MHz (n257, n258, n259, n260, n261) mid freq</t>
  </si>
  <si>
    <t>B28</t>
  </si>
  <si>
    <t>IFF n257/n258/n261, mid frequency, 50 MHz CHBW, PC3, 30cm Quiet Zone size, Demod 256QAM</t>
  </si>
  <si>
    <t>IFF n257/n258/n261, mid frequency, 50 MHz CHBW, PC1, 30cm Quiet Zone size, Demod 256QAM</t>
  </si>
  <si>
    <t>IFF n257/n258/n261, mid frequency, 100 MHz CHBW, PC3, 30cm Quiet Zone size, Demod 256QAM</t>
  </si>
  <si>
    <t>IFF n257/n258/n261, mid frequency, 100 MHz CHBW, PC1, 30cm Quiet Zone size, Demod 256QAM</t>
  </si>
  <si>
    <t>IFF n257/n258/n261, mid frequency, 200 MHz CHBW, PC3, 30cm Quiet Zone size, Demod 256QAM</t>
  </si>
  <si>
    <t>IFF n257/n258/n261, mid frequency, 200 MHz CHBW, PC1, 30cm Quiet Zone size, Demod 256QAM</t>
  </si>
  <si>
    <t>IFF n259, mid frequency, 50 MHz CHBW, PC3, 30cm Quiet Zone size, Demod 256QAM</t>
  </si>
  <si>
    <t>IFF n259, mid frequency, 100 MHz CHBW, PC3, 30cm Quiet Zone size, Demod 256QAM</t>
  </si>
  <si>
    <t>IFF n259, mid frequency, 200 MHz CHBW, PC3, 30cm Quiet Zone size, Demod 256QAM</t>
  </si>
  <si>
    <t>IFF n260, mid frequency, 50 MHz CHBW, PC3, 30cm Quiet Zone size, Demod 256QAM</t>
  </si>
  <si>
    <t>IFF n260, mid frequency, 50 MHz CHBW, PC1, 30cm Quiet Zone size, Demod 256QAM</t>
  </si>
  <si>
    <r>
      <t>EIS</t>
    </r>
    <r>
      <rPr>
        <vertAlign val="subscript"/>
        <sz val="10"/>
        <rFont val="Arial"/>
        <family val="2"/>
      </rPr>
      <t xml:space="preserve">PC1, n260, 50MHz </t>
    </r>
    <r>
      <rPr>
        <sz val="10"/>
        <rFont val="Arial"/>
        <family val="2"/>
      </rPr>
      <t>from 38.101-2 Table 7.3.2.3-1</t>
    </r>
  </si>
  <si>
    <t>IFF n260, mid frequency, 100 MHz CHBW, PC3, 30cm Quiet Zone size, Demod 256QAM</t>
  </si>
  <si>
    <t>IFF n260, mid frequency, 100 MHz CHBW, PC1, 30cm Quiet Zone size, Demod 256QAM</t>
  </si>
  <si>
    <t>IFF n260, mid frequency, 200 MHz CHBW, PC3, 30cm Quiet Zone size, Demod 256QAM</t>
  </si>
  <si>
    <t>IFF n260, mid frequency, 200 MHz CHBW, PC1, 30cm Quiet Zone size, Demod 256QAM</t>
  </si>
  <si>
    <t>Included in v4.2</t>
  </si>
  <si>
    <t>Yes</t>
  </si>
  <si>
    <t>No</t>
  </si>
  <si>
    <r>
      <t>Largest PC1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</si>
  <si>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r>
      <t>EIS</t>
    </r>
    <r>
      <rPr>
        <vertAlign val="subscript"/>
        <sz val="10"/>
        <rFont val="Arial"/>
        <family val="2"/>
      </rPr>
      <t xml:space="preserve">PC1, band, 100MHz </t>
    </r>
    <r>
      <rPr>
        <sz val="10"/>
        <rFont val="Arial"/>
        <family val="2"/>
      </rPr>
      <t>from 38.101-2 Table 7.3.2.3-1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</si>
</sst>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7" fillId="5" borderId="7" xfId="0" applyNumberFormat="1" applyFont="1" applyFill="1" applyBorder="1" applyAlignment="1">
      <alignment horizontal="center"/>
    </xf>
    <xf numFmtId="0" fontId="7" fillId="0" borderId="2" xfId="0" applyFont="1" applyBorder="1"/>
    <xf numFmtId="164" fontId="7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8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2" fillId="4" borderId="0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0" fillId="4" borderId="0" xfId="0" applyFont="1" applyFill="1" applyAlignment="1"/>
    <xf numFmtId="2" fontId="0" fillId="0" borderId="0" xfId="0" applyNumberForma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0" fillId="0" borderId="6" xfId="0" applyFont="1" applyBorder="1"/>
    <xf numFmtId="0" fontId="7" fillId="0" borderId="7" xfId="0" applyFont="1" applyBorder="1"/>
    <xf numFmtId="0" fontId="2" fillId="0" borderId="7" xfId="0" applyFont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2" borderId="0" xfId="0" applyFont="1" applyFill="1" applyAlignment="1"/>
    <xf numFmtId="0" fontId="2" fillId="0" borderId="0" xfId="0" applyFont="1" applyFill="1" applyAlignment="1"/>
    <xf numFmtId="2" fontId="0" fillId="2" borderId="6" xfId="0" applyNumberFormat="1" applyFill="1" applyBorder="1" applyAlignment="1">
      <alignment horizontal="center"/>
    </xf>
    <xf numFmtId="2" fontId="0" fillId="2" borderId="7" xfId="0" applyNumberFormat="1" applyFill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4" borderId="7" xfId="0" applyFont="1" applyFill="1" applyBorder="1" applyAlignment="1">
      <alignment horizontal="center"/>
    </xf>
    <xf numFmtId="2" fontId="2" fillId="4" borderId="7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0" fillId="0" borderId="0" xfId="0" applyFont="1" applyFill="1" applyAlignment="1">
      <alignment wrapText="1"/>
    </xf>
    <xf numFmtId="1" fontId="0" fillId="2" borderId="7" xfId="0" applyNumberForma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/>
    <xf numFmtId="0" fontId="0" fillId="4" borderId="0" xfId="0" applyFont="1" applyFill="1" applyAlignment="1"/>
    <xf numFmtId="0" fontId="0" fillId="0" borderId="12" xfId="0" applyBorder="1"/>
    <xf numFmtId="0" fontId="7" fillId="0" borderId="12" xfId="0" applyFont="1" applyBorder="1"/>
    <xf numFmtId="0" fontId="0" fillId="0" borderId="12" xfId="0" applyBorder="1" applyAlignment="1">
      <alignment horizontal="center"/>
    </xf>
    <xf numFmtId="0" fontId="7" fillId="0" borderId="0" xfId="0" applyFont="1" applyFill="1" applyBorder="1"/>
    <xf numFmtId="0" fontId="0" fillId="0" borderId="12" xfId="0" applyFill="1" applyBorder="1"/>
    <xf numFmtId="0" fontId="8" fillId="0" borderId="0" xfId="0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2" xfId="0" applyBorder="1"/>
    <xf numFmtId="2" fontId="0" fillId="0" borderId="0" xfId="0" applyNumberFormat="1" applyAlignment="1">
      <alignment horizontal="center"/>
    </xf>
    <xf numFmtId="0" fontId="0" fillId="3" borderId="2" xfId="0" applyFill="1" applyBorder="1"/>
    <xf numFmtId="0" fontId="0" fillId="4" borderId="1" xfId="0" applyFill="1" applyBorder="1" applyAlignment="1">
      <alignment horizontal="center"/>
    </xf>
    <xf numFmtId="164" fontId="0" fillId="0" borderId="0" xfId="0" applyNumberFormat="1" applyAlignment="1">
      <alignment horizontal="left" wrapText="1"/>
    </xf>
    <xf numFmtId="0" fontId="0" fillId="4" borderId="0" xfId="0" applyFill="1" applyAlignment="1">
      <alignment horizontal="center"/>
    </xf>
    <xf numFmtId="2" fontId="2" fillId="4" borderId="0" xfId="0" applyNumberFormat="1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8" xfId="0" applyBorder="1"/>
    <xf numFmtId="0" fontId="7" fillId="0" borderId="12" xfId="0" applyFont="1" applyFill="1" applyBorder="1"/>
    <xf numFmtId="0" fontId="7" fillId="0" borderId="0" xfId="0" applyFont="1" applyAlignment="1">
      <alignment horizontal="left"/>
    </xf>
    <xf numFmtId="0" fontId="8" fillId="0" borderId="0" xfId="0" applyFont="1" applyFill="1"/>
    <xf numFmtId="0" fontId="2" fillId="3" borderId="0" xfId="0" applyFont="1" applyFill="1" applyAlignment="1"/>
    <xf numFmtId="0" fontId="0" fillId="3" borderId="0" xfId="0" applyFill="1" applyAlignment="1"/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2" fillId="2" borderId="0" xfId="0" applyFont="1" applyFill="1" applyAlignment="1"/>
    <xf numFmtId="0" fontId="0" fillId="2" borderId="0" xfId="0" applyFill="1" applyAlignment="1"/>
    <xf numFmtId="0" fontId="2" fillId="3" borderId="0" xfId="0" applyFont="1" applyFill="1"/>
    <xf numFmtId="0" fontId="0" fillId="3" borderId="0" xfId="0" applyFill="1"/>
    <xf numFmtId="0" fontId="8" fillId="0" borderId="0" xfId="0" applyFont="1"/>
    <xf numFmtId="0" fontId="0" fillId="6" borderId="0" xfId="0" applyFill="1"/>
    <xf numFmtId="0" fontId="0" fillId="4" borderId="0" xfId="0" applyFill="1"/>
    <xf numFmtId="0" fontId="2" fillId="2" borderId="0" xfId="0" applyFont="1" applyFill="1"/>
    <xf numFmtId="0" fontId="0" fillId="2" borderId="0" xfId="0" applyFill="1"/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2" fontId="7" fillId="5" borderId="6" xfId="0" applyNumberFormat="1" applyFont="1" applyFill="1" applyBorder="1" applyAlignment="1">
      <alignment horizontal="center" vertical="center"/>
    </xf>
    <xf numFmtId="2" fontId="7" fillId="5" borderId="8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2">
    <cellStyle name="Normal" xfId="0" builtinId="0"/>
    <cellStyle name="Standard 2" xfId="1" xr:uid="{36DB212E-6F30-4C5C-A572-C9128431B659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2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F4E3-D908-48D4-BFC3-7A31DC43C9B6}">
  <dimension ref="A1:J59"/>
  <sheetViews>
    <sheetView tabSelected="1" workbookViewId="0">
      <selection activeCell="F55" sqref="F55"/>
    </sheetView>
  </sheetViews>
  <sheetFormatPr defaultRowHeight="12.75" x14ac:dyDescent="0.2"/>
  <cols>
    <col min="2" max="2" width="12.42578125" customWidth="1"/>
    <col min="3" max="3" width="14.140625" customWidth="1"/>
    <col min="4" max="4" width="45.7109375" bestFit="1" customWidth="1"/>
    <col min="5" max="5" width="21.42578125" customWidth="1"/>
    <col min="6" max="6" width="23.140625" bestFit="1" customWidth="1"/>
    <col min="7" max="7" width="19.85546875" customWidth="1"/>
    <col min="9" max="9" width="48.7109375" bestFit="1" customWidth="1"/>
    <col min="10" max="10" width="44.140625" bestFit="1" customWidth="1"/>
  </cols>
  <sheetData>
    <row r="1" spans="1:10" x14ac:dyDescent="0.2">
      <c r="A1" s="101" t="s">
        <v>151</v>
      </c>
      <c r="B1" s="101"/>
      <c r="C1" s="101"/>
      <c r="D1" s="101"/>
      <c r="E1" s="101"/>
      <c r="F1" s="101"/>
    </row>
    <row r="3" spans="1:10" x14ac:dyDescent="0.2">
      <c r="A3" s="85" t="s">
        <v>97</v>
      </c>
      <c r="B3" s="84" t="s">
        <v>79</v>
      </c>
      <c r="C3" s="84" t="s">
        <v>80</v>
      </c>
      <c r="D3" s="84" t="s">
        <v>82</v>
      </c>
      <c r="E3" s="84" t="s">
        <v>81</v>
      </c>
      <c r="F3" s="84" t="s">
        <v>83</v>
      </c>
      <c r="G3" s="100" t="s">
        <v>174</v>
      </c>
      <c r="I3" s="86" t="s">
        <v>152</v>
      </c>
    </row>
    <row r="4" spans="1:10" x14ac:dyDescent="0.2">
      <c r="A4" s="85">
        <v>1</v>
      </c>
      <c r="B4" s="83" t="s">
        <v>89</v>
      </c>
      <c r="C4" s="83" t="s">
        <v>77</v>
      </c>
      <c r="D4" s="83" t="s">
        <v>74</v>
      </c>
      <c r="E4" s="83" t="s">
        <v>75</v>
      </c>
      <c r="F4" s="83" t="s">
        <v>84</v>
      </c>
      <c r="G4" s="87" t="s">
        <v>175</v>
      </c>
      <c r="I4" t="s">
        <v>153</v>
      </c>
      <c r="J4" t="s">
        <v>154</v>
      </c>
    </row>
    <row r="5" spans="1:10" x14ac:dyDescent="0.2">
      <c r="A5" s="85">
        <v>2</v>
      </c>
      <c r="B5" s="83" t="s">
        <v>90</v>
      </c>
      <c r="C5" s="83" t="s">
        <v>77</v>
      </c>
      <c r="D5" s="83" t="s">
        <v>74</v>
      </c>
      <c r="E5" s="83" t="s">
        <v>78</v>
      </c>
      <c r="F5" s="83" t="s">
        <v>85</v>
      </c>
      <c r="G5" s="87" t="s">
        <v>175</v>
      </c>
    </row>
    <row r="6" spans="1:10" x14ac:dyDescent="0.2">
      <c r="A6" s="85">
        <v>3</v>
      </c>
      <c r="B6" s="83" t="s">
        <v>91</v>
      </c>
      <c r="C6" s="83" t="s">
        <v>77</v>
      </c>
      <c r="D6" s="83" t="s">
        <v>74</v>
      </c>
      <c r="E6" s="83" t="s">
        <v>78</v>
      </c>
      <c r="F6" s="83" t="s">
        <v>86</v>
      </c>
      <c r="G6" s="83" t="s">
        <v>176</v>
      </c>
    </row>
    <row r="7" spans="1:10" x14ac:dyDescent="0.2">
      <c r="A7" s="85">
        <v>4</v>
      </c>
      <c r="B7" s="83" t="s">
        <v>102</v>
      </c>
      <c r="C7" s="83" t="s">
        <v>77</v>
      </c>
      <c r="D7" s="83" t="s">
        <v>95</v>
      </c>
      <c r="E7" s="83" t="s">
        <v>75</v>
      </c>
      <c r="F7" s="83" t="s">
        <v>84</v>
      </c>
      <c r="G7" s="83" t="s">
        <v>175</v>
      </c>
    </row>
    <row r="8" spans="1:10" x14ac:dyDescent="0.2">
      <c r="A8" s="85">
        <v>5</v>
      </c>
      <c r="B8" s="83" t="s">
        <v>109</v>
      </c>
      <c r="C8" s="83" t="s">
        <v>77</v>
      </c>
      <c r="D8" s="83" t="s">
        <v>95</v>
      </c>
      <c r="E8" s="83" t="s">
        <v>78</v>
      </c>
      <c r="F8" s="83" t="s">
        <v>85</v>
      </c>
      <c r="G8" s="83" t="s">
        <v>175</v>
      </c>
    </row>
    <row r="9" spans="1:10" x14ac:dyDescent="0.2">
      <c r="A9" s="85">
        <v>6</v>
      </c>
      <c r="B9" s="83" t="s">
        <v>110</v>
      </c>
      <c r="C9" s="83" t="s">
        <v>77</v>
      </c>
      <c r="D9" s="83" t="s">
        <v>95</v>
      </c>
      <c r="E9" s="83" t="s">
        <v>78</v>
      </c>
      <c r="F9" s="83" t="s">
        <v>86</v>
      </c>
      <c r="G9" s="83" t="s">
        <v>176</v>
      </c>
    </row>
    <row r="10" spans="1:10" x14ac:dyDescent="0.2">
      <c r="A10" s="85">
        <v>7</v>
      </c>
      <c r="B10" s="83" t="s">
        <v>103</v>
      </c>
      <c r="C10" s="83" t="s">
        <v>77</v>
      </c>
      <c r="D10" s="83" t="s">
        <v>96</v>
      </c>
      <c r="E10" s="83" t="s">
        <v>75</v>
      </c>
      <c r="F10" s="83" t="s">
        <v>84</v>
      </c>
      <c r="G10" s="83" t="s">
        <v>175</v>
      </c>
    </row>
    <row r="11" spans="1:10" x14ac:dyDescent="0.2">
      <c r="A11" s="85">
        <v>8</v>
      </c>
      <c r="B11" s="83" t="s">
        <v>111</v>
      </c>
      <c r="C11" s="83" t="s">
        <v>77</v>
      </c>
      <c r="D11" s="83" t="s">
        <v>96</v>
      </c>
      <c r="E11" s="83" t="s">
        <v>78</v>
      </c>
      <c r="F11" s="83" t="s">
        <v>85</v>
      </c>
      <c r="G11" s="83" t="s">
        <v>175</v>
      </c>
    </row>
    <row r="12" spans="1:10" x14ac:dyDescent="0.2">
      <c r="A12" s="85">
        <v>9</v>
      </c>
      <c r="B12" s="83" t="s">
        <v>112</v>
      </c>
      <c r="C12" s="83" t="s">
        <v>77</v>
      </c>
      <c r="D12" s="83" t="s">
        <v>96</v>
      </c>
      <c r="E12" s="83" t="s">
        <v>78</v>
      </c>
      <c r="F12" s="83" t="s">
        <v>86</v>
      </c>
      <c r="G12" s="83" t="s">
        <v>176</v>
      </c>
    </row>
    <row r="13" spans="1:10" x14ac:dyDescent="0.2">
      <c r="A13" s="85">
        <v>10</v>
      </c>
      <c r="B13" s="83" t="s">
        <v>121</v>
      </c>
      <c r="C13" s="83" t="s">
        <v>77</v>
      </c>
      <c r="D13" s="83" t="s">
        <v>87</v>
      </c>
      <c r="E13" s="83" t="s">
        <v>75</v>
      </c>
      <c r="F13" s="83" t="s">
        <v>84</v>
      </c>
      <c r="G13" s="83" t="s">
        <v>175</v>
      </c>
    </row>
    <row r="14" spans="1:10" x14ac:dyDescent="0.2">
      <c r="A14" s="85">
        <v>11</v>
      </c>
      <c r="B14" s="83" t="s">
        <v>122</v>
      </c>
      <c r="C14" s="83" t="s">
        <v>77</v>
      </c>
      <c r="D14" s="83" t="s">
        <v>87</v>
      </c>
      <c r="E14" s="83" t="s">
        <v>78</v>
      </c>
      <c r="F14" s="83" t="s">
        <v>85</v>
      </c>
      <c r="G14" s="83" t="s">
        <v>175</v>
      </c>
    </row>
    <row r="15" spans="1:10" x14ac:dyDescent="0.2">
      <c r="A15" s="85">
        <v>12</v>
      </c>
      <c r="B15" s="83" t="s">
        <v>123</v>
      </c>
      <c r="C15" s="83" t="s">
        <v>77</v>
      </c>
      <c r="D15" s="83" t="s">
        <v>87</v>
      </c>
      <c r="E15" s="83" t="s">
        <v>78</v>
      </c>
      <c r="F15" s="83" t="s">
        <v>86</v>
      </c>
      <c r="G15" s="83" t="s">
        <v>176</v>
      </c>
    </row>
    <row r="16" spans="1:10" x14ac:dyDescent="0.2">
      <c r="A16" s="85">
        <v>13</v>
      </c>
      <c r="B16" s="83" t="s">
        <v>104</v>
      </c>
      <c r="C16" s="83" t="s">
        <v>77</v>
      </c>
      <c r="D16" s="83" t="s">
        <v>98</v>
      </c>
      <c r="E16" s="83" t="s">
        <v>75</v>
      </c>
      <c r="F16" s="83" t="s">
        <v>84</v>
      </c>
      <c r="G16" s="83" t="s">
        <v>175</v>
      </c>
    </row>
    <row r="17" spans="1:7" x14ac:dyDescent="0.2">
      <c r="A17" s="85">
        <v>14</v>
      </c>
      <c r="B17" s="83" t="s">
        <v>113</v>
      </c>
      <c r="C17" s="83" t="s">
        <v>77</v>
      </c>
      <c r="D17" s="83" t="s">
        <v>98</v>
      </c>
      <c r="E17" s="83" t="s">
        <v>78</v>
      </c>
      <c r="F17" s="83" t="s">
        <v>85</v>
      </c>
      <c r="G17" s="83" t="s">
        <v>175</v>
      </c>
    </row>
    <row r="18" spans="1:7" x14ac:dyDescent="0.2">
      <c r="A18" s="85">
        <v>15</v>
      </c>
      <c r="B18" s="83" t="s">
        <v>114</v>
      </c>
      <c r="C18" s="83" t="s">
        <v>77</v>
      </c>
      <c r="D18" s="83" t="s">
        <v>98</v>
      </c>
      <c r="E18" s="83" t="s">
        <v>78</v>
      </c>
      <c r="F18" s="83" t="s">
        <v>86</v>
      </c>
      <c r="G18" s="83" t="s">
        <v>176</v>
      </c>
    </row>
    <row r="19" spans="1:7" x14ac:dyDescent="0.2">
      <c r="A19" s="85">
        <v>16</v>
      </c>
      <c r="B19" s="83" t="s">
        <v>105</v>
      </c>
      <c r="C19" s="83" t="s">
        <v>77</v>
      </c>
      <c r="D19" s="83" t="s">
        <v>99</v>
      </c>
      <c r="E19" s="83" t="s">
        <v>75</v>
      </c>
      <c r="F19" s="83" t="s">
        <v>84</v>
      </c>
      <c r="G19" s="83" t="s">
        <v>175</v>
      </c>
    </row>
    <row r="20" spans="1:7" x14ac:dyDescent="0.2">
      <c r="A20" s="85">
        <v>17</v>
      </c>
      <c r="B20" s="83" t="s">
        <v>115</v>
      </c>
      <c r="C20" s="83" t="s">
        <v>77</v>
      </c>
      <c r="D20" s="83" t="s">
        <v>99</v>
      </c>
      <c r="E20" s="83" t="s">
        <v>78</v>
      </c>
      <c r="F20" s="83" t="s">
        <v>85</v>
      </c>
      <c r="G20" s="83" t="s">
        <v>175</v>
      </c>
    </row>
    <row r="21" spans="1:7" x14ac:dyDescent="0.2">
      <c r="A21" s="85">
        <v>18</v>
      </c>
      <c r="B21" s="83" t="s">
        <v>116</v>
      </c>
      <c r="C21" s="83" t="s">
        <v>77</v>
      </c>
      <c r="D21" s="83" t="s">
        <v>99</v>
      </c>
      <c r="E21" s="83" t="s">
        <v>78</v>
      </c>
      <c r="F21" s="83" t="s">
        <v>86</v>
      </c>
      <c r="G21" s="83" t="s">
        <v>176</v>
      </c>
    </row>
    <row r="22" spans="1:7" x14ac:dyDescent="0.2">
      <c r="A22" s="85">
        <v>19</v>
      </c>
      <c r="B22" s="83" t="s">
        <v>124</v>
      </c>
      <c r="C22" s="83" t="s">
        <v>77</v>
      </c>
      <c r="D22" s="83" t="s">
        <v>88</v>
      </c>
      <c r="E22" s="83" t="s">
        <v>75</v>
      </c>
      <c r="F22" s="83" t="s">
        <v>84</v>
      </c>
      <c r="G22" s="83" t="s">
        <v>175</v>
      </c>
    </row>
    <row r="23" spans="1:7" x14ac:dyDescent="0.2">
      <c r="A23" s="85">
        <v>20</v>
      </c>
      <c r="B23" s="83" t="s">
        <v>125</v>
      </c>
      <c r="C23" s="83" t="s">
        <v>77</v>
      </c>
      <c r="D23" s="83" t="s">
        <v>88</v>
      </c>
      <c r="E23" s="83" t="s">
        <v>78</v>
      </c>
      <c r="F23" s="83" t="s">
        <v>85</v>
      </c>
      <c r="G23" s="83" t="s">
        <v>175</v>
      </c>
    </row>
    <row r="24" spans="1:7" x14ac:dyDescent="0.2">
      <c r="A24" s="85">
        <v>21</v>
      </c>
      <c r="B24" s="83" t="s">
        <v>126</v>
      </c>
      <c r="C24" s="83" t="s">
        <v>77</v>
      </c>
      <c r="D24" s="83" t="s">
        <v>88</v>
      </c>
      <c r="E24" s="83" t="s">
        <v>78</v>
      </c>
      <c r="F24" s="83" t="s">
        <v>86</v>
      </c>
      <c r="G24" s="83" t="s">
        <v>176</v>
      </c>
    </row>
    <row r="25" spans="1:7" x14ac:dyDescent="0.2">
      <c r="A25" s="85">
        <v>22</v>
      </c>
      <c r="B25" s="83" t="s">
        <v>106</v>
      </c>
      <c r="C25" s="83" t="s">
        <v>77</v>
      </c>
      <c r="D25" s="83" t="s">
        <v>100</v>
      </c>
      <c r="E25" s="83" t="s">
        <v>75</v>
      </c>
      <c r="F25" s="83" t="s">
        <v>84</v>
      </c>
      <c r="G25" s="83" t="s">
        <v>175</v>
      </c>
    </row>
    <row r="26" spans="1:7" x14ac:dyDescent="0.2">
      <c r="A26" s="85">
        <v>23</v>
      </c>
      <c r="B26" s="83" t="s">
        <v>117</v>
      </c>
      <c r="C26" s="83" t="s">
        <v>77</v>
      </c>
      <c r="D26" s="83" t="s">
        <v>100</v>
      </c>
      <c r="E26" s="83" t="s">
        <v>78</v>
      </c>
      <c r="F26" s="83" t="s">
        <v>85</v>
      </c>
      <c r="G26" s="83" t="s">
        <v>175</v>
      </c>
    </row>
    <row r="27" spans="1:7" x14ac:dyDescent="0.2">
      <c r="A27" s="85">
        <v>24</v>
      </c>
      <c r="B27" s="83" t="s">
        <v>118</v>
      </c>
      <c r="C27" s="83" t="s">
        <v>77</v>
      </c>
      <c r="D27" s="83" t="s">
        <v>100</v>
      </c>
      <c r="E27" s="83" t="s">
        <v>78</v>
      </c>
      <c r="F27" s="83" t="s">
        <v>86</v>
      </c>
      <c r="G27" s="83" t="s">
        <v>176</v>
      </c>
    </row>
    <row r="28" spans="1:7" x14ac:dyDescent="0.2">
      <c r="A28" s="85">
        <v>25</v>
      </c>
      <c r="B28" s="83" t="s">
        <v>107</v>
      </c>
      <c r="C28" s="83" t="s">
        <v>77</v>
      </c>
      <c r="D28" s="83" t="s">
        <v>101</v>
      </c>
      <c r="E28" s="83" t="s">
        <v>75</v>
      </c>
      <c r="F28" s="83" t="s">
        <v>84</v>
      </c>
      <c r="G28" s="83" t="s">
        <v>175</v>
      </c>
    </row>
    <row r="29" spans="1:7" x14ac:dyDescent="0.2">
      <c r="A29" s="85">
        <v>26</v>
      </c>
      <c r="B29" s="83" t="s">
        <v>119</v>
      </c>
      <c r="C29" s="83" t="s">
        <v>77</v>
      </c>
      <c r="D29" s="83" t="s">
        <v>101</v>
      </c>
      <c r="E29" s="83" t="s">
        <v>78</v>
      </c>
      <c r="F29" s="83" t="s">
        <v>85</v>
      </c>
      <c r="G29" s="83" t="s">
        <v>175</v>
      </c>
    </row>
    <row r="30" spans="1:7" x14ac:dyDescent="0.2">
      <c r="A30" s="85">
        <v>27</v>
      </c>
      <c r="B30" s="83" t="s">
        <v>120</v>
      </c>
      <c r="C30" s="83" t="s">
        <v>77</v>
      </c>
      <c r="D30" s="83" t="s">
        <v>101</v>
      </c>
      <c r="E30" s="83" t="s">
        <v>78</v>
      </c>
      <c r="F30" s="83" t="s">
        <v>86</v>
      </c>
      <c r="G30" s="83" t="s">
        <v>176</v>
      </c>
    </row>
    <row r="31" spans="1:7" x14ac:dyDescent="0.2">
      <c r="A31" s="85">
        <v>28</v>
      </c>
      <c r="B31" s="83" t="s">
        <v>108</v>
      </c>
      <c r="C31" s="83" t="s">
        <v>77</v>
      </c>
      <c r="D31" s="83" t="s">
        <v>156</v>
      </c>
      <c r="E31" s="83" t="s">
        <v>75</v>
      </c>
      <c r="F31" s="83" t="s">
        <v>155</v>
      </c>
      <c r="G31" s="83" t="s">
        <v>175</v>
      </c>
    </row>
    <row r="32" spans="1:7" x14ac:dyDescent="0.2">
      <c r="A32" s="85">
        <v>29</v>
      </c>
      <c r="B32" s="83" t="s">
        <v>92</v>
      </c>
      <c r="C32" s="83" t="s">
        <v>76</v>
      </c>
      <c r="D32" s="83" t="s">
        <v>74</v>
      </c>
      <c r="E32" s="83" t="s">
        <v>75</v>
      </c>
      <c r="F32" s="83" t="s">
        <v>84</v>
      </c>
      <c r="G32" s="87" t="s">
        <v>175</v>
      </c>
    </row>
    <row r="33" spans="1:7" x14ac:dyDescent="0.2">
      <c r="A33" s="85">
        <v>30</v>
      </c>
      <c r="B33" s="83" t="s">
        <v>93</v>
      </c>
      <c r="C33" s="83" t="s">
        <v>76</v>
      </c>
      <c r="D33" s="83" t="s">
        <v>74</v>
      </c>
      <c r="E33" s="83" t="s">
        <v>78</v>
      </c>
      <c r="F33" s="83" t="s">
        <v>85</v>
      </c>
      <c r="G33" s="87" t="s">
        <v>175</v>
      </c>
    </row>
    <row r="34" spans="1:7" x14ac:dyDescent="0.2">
      <c r="A34" s="85">
        <v>31</v>
      </c>
      <c r="B34" s="83" t="s">
        <v>94</v>
      </c>
      <c r="C34" s="83" t="s">
        <v>76</v>
      </c>
      <c r="D34" s="83" t="s">
        <v>74</v>
      </c>
      <c r="E34" s="83" t="s">
        <v>78</v>
      </c>
      <c r="F34" s="83" t="s">
        <v>86</v>
      </c>
      <c r="G34" s="83" t="s">
        <v>176</v>
      </c>
    </row>
    <row r="35" spans="1:7" x14ac:dyDescent="0.2">
      <c r="A35" s="85">
        <v>32</v>
      </c>
      <c r="B35" s="83" t="s">
        <v>127</v>
      </c>
      <c r="C35" s="83" t="s">
        <v>76</v>
      </c>
      <c r="D35" s="83" t="s">
        <v>95</v>
      </c>
      <c r="E35" s="83" t="s">
        <v>75</v>
      </c>
      <c r="F35" s="83" t="s">
        <v>84</v>
      </c>
      <c r="G35" s="83" t="s">
        <v>176</v>
      </c>
    </row>
    <row r="36" spans="1:7" x14ac:dyDescent="0.2">
      <c r="A36" s="85">
        <v>33</v>
      </c>
      <c r="B36" s="83" t="s">
        <v>128</v>
      </c>
      <c r="C36" s="83" t="s">
        <v>76</v>
      </c>
      <c r="D36" s="83" t="s">
        <v>95</v>
      </c>
      <c r="E36" s="83" t="s">
        <v>78</v>
      </c>
      <c r="F36" s="83" t="s">
        <v>85</v>
      </c>
      <c r="G36" s="83" t="s">
        <v>176</v>
      </c>
    </row>
    <row r="37" spans="1:7" x14ac:dyDescent="0.2">
      <c r="A37" s="85">
        <v>34</v>
      </c>
      <c r="B37" s="83" t="s">
        <v>129</v>
      </c>
      <c r="C37" s="83" t="s">
        <v>76</v>
      </c>
      <c r="D37" s="83" t="s">
        <v>95</v>
      </c>
      <c r="E37" s="83" t="s">
        <v>78</v>
      </c>
      <c r="F37" s="83" t="s">
        <v>86</v>
      </c>
      <c r="G37" s="83" t="s">
        <v>176</v>
      </c>
    </row>
    <row r="38" spans="1:7" x14ac:dyDescent="0.2">
      <c r="A38" s="85">
        <v>35</v>
      </c>
      <c r="B38" s="83" t="s">
        <v>130</v>
      </c>
      <c r="C38" s="83" t="s">
        <v>76</v>
      </c>
      <c r="D38" s="83" t="s">
        <v>96</v>
      </c>
      <c r="E38" s="83" t="s">
        <v>75</v>
      </c>
      <c r="F38" s="83" t="s">
        <v>84</v>
      </c>
      <c r="G38" s="83" t="s">
        <v>175</v>
      </c>
    </row>
    <row r="39" spans="1:7" x14ac:dyDescent="0.2">
      <c r="A39" s="85">
        <v>36</v>
      </c>
      <c r="B39" s="83" t="s">
        <v>131</v>
      </c>
      <c r="C39" s="83" t="s">
        <v>76</v>
      </c>
      <c r="D39" s="83" t="s">
        <v>96</v>
      </c>
      <c r="E39" s="83" t="s">
        <v>78</v>
      </c>
      <c r="F39" s="83" t="s">
        <v>85</v>
      </c>
      <c r="G39" s="83" t="s">
        <v>175</v>
      </c>
    </row>
    <row r="40" spans="1:7" x14ac:dyDescent="0.2">
      <c r="A40" s="85">
        <v>37</v>
      </c>
      <c r="B40" s="83" t="s">
        <v>132</v>
      </c>
      <c r="C40" s="83" t="s">
        <v>76</v>
      </c>
      <c r="D40" s="83" t="s">
        <v>96</v>
      </c>
      <c r="E40" s="83" t="s">
        <v>78</v>
      </c>
      <c r="F40" s="83" t="s">
        <v>86</v>
      </c>
      <c r="G40" s="83" t="s">
        <v>176</v>
      </c>
    </row>
    <row r="41" spans="1:7" x14ac:dyDescent="0.2">
      <c r="A41" s="85">
        <v>38</v>
      </c>
      <c r="B41" s="83" t="s">
        <v>133</v>
      </c>
      <c r="C41" s="83" t="s">
        <v>76</v>
      </c>
      <c r="D41" s="83" t="s">
        <v>87</v>
      </c>
      <c r="E41" s="83" t="s">
        <v>75</v>
      </c>
      <c r="F41" s="83" t="s">
        <v>84</v>
      </c>
      <c r="G41" s="83" t="s">
        <v>175</v>
      </c>
    </row>
    <row r="42" spans="1:7" x14ac:dyDescent="0.2">
      <c r="A42" s="85">
        <v>39</v>
      </c>
      <c r="B42" s="83" t="s">
        <v>134</v>
      </c>
      <c r="C42" s="83" t="s">
        <v>76</v>
      </c>
      <c r="D42" s="83" t="s">
        <v>87</v>
      </c>
      <c r="E42" s="83" t="s">
        <v>78</v>
      </c>
      <c r="F42" s="83" t="s">
        <v>85</v>
      </c>
      <c r="G42" s="83" t="s">
        <v>175</v>
      </c>
    </row>
    <row r="43" spans="1:7" x14ac:dyDescent="0.2">
      <c r="A43" s="85">
        <v>40</v>
      </c>
      <c r="B43" s="83" t="s">
        <v>135</v>
      </c>
      <c r="C43" s="83" t="s">
        <v>76</v>
      </c>
      <c r="D43" s="83" t="s">
        <v>87</v>
      </c>
      <c r="E43" s="83" t="s">
        <v>78</v>
      </c>
      <c r="F43" s="83" t="s">
        <v>86</v>
      </c>
      <c r="G43" s="83" t="s">
        <v>176</v>
      </c>
    </row>
    <row r="44" spans="1:7" x14ac:dyDescent="0.2">
      <c r="A44" s="85">
        <v>41</v>
      </c>
      <c r="B44" s="83" t="s">
        <v>136</v>
      </c>
      <c r="C44" s="83" t="s">
        <v>76</v>
      </c>
      <c r="D44" s="83" t="s">
        <v>98</v>
      </c>
      <c r="E44" s="83" t="s">
        <v>75</v>
      </c>
      <c r="F44" s="83" t="s">
        <v>84</v>
      </c>
      <c r="G44" s="83" t="s">
        <v>176</v>
      </c>
    </row>
    <row r="45" spans="1:7" x14ac:dyDescent="0.2">
      <c r="A45" s="85">
        <v>42</v>
      </c>
      <c r="B45" s="83" t="s">
        <v>137</v>
      </c>
      <c r="C45" s="83" t="s">
        <v>76</v>
      </c>
      <c r="D45" s="83" t="s">
        <v>98</v>
      </c>
      <c r="E45" s="83" t="s">
        <v>78</v>
      </c>
      <c r="F45" s="83" t="s">
        <v>85</v>
      </c>
      <c r="G45" s="83" t="s">
        <v>176</v>
      </c>
    </row>
    <row r="46" spans="1:7" x14ac:dyDescent="0.2">
      <c r="A46" s="85">
        <v>43</v>
      </c>
      <c r="B46" s="83" t="s">
        <v>138</v>
      </c>
      <c r="C46" s="83" t="s">
        <v>76</v>
      </c>
      <c r="D46" s="83" t="s">
        <v>98</v>
      </c>
      <c r="E46" s="83" t="s">
        <v>78</v>
      </c>
      <c r="F46" s="83" t="s">
        <v>86</v>
      </c>
      <c r="G46" s="83" t="s">
        <v>176</v>
      </c>
    </row>
    <row r="47" spans="1:7" x14ac:dyDescent="0.2">
      <c r="A47" s="85">
        <v>44</v>
      </c>
      <c r="B47" s="83" t="s">
        <v>139</v>
      </c>
      <c r="C47" s="83" t="s">
        <v>76</v>
      </c>
      <c r="D47" s="83" t="s">
        <v>99</v>
      </c>
      <c r="E47" s="83" t="s">
        <v>75</v>
      </c>
      <c r="F47" s="83" t="s">
        <v>84</v>
      </c>
      <c r="G47" s="83" t="s">
        <v>175</v>
      </c>
    </row>
    <row r="48" spans="1:7" x14ac:dyDescent="0.2">
      <c r="A48" s="85">
        <v>45</v>
      </c>
      <c r="B48" s="83" t="s">
        <v>140</v>
      </c>
      <c r="C48" s="83" t="s">
        <v>76</v>
      </c>
      <c r="D48" s="83" t="s">
        <v>99</v>
      </c>
      <c r="E48" s="83" t="s">
        <v>78</v>
      </c>
      <c r="F48" s="83" t="s">
        <v>85</v>
      </c>
      <c r="G48" s="83" t="s">
        <v>175</v>
      </c>
    </row>
    <row r="49" spans="1:7" x14ac:dyDescent="0.2">
      <c r="A49" s="85">
        <v>46</v>
      </c>
      <c r="B49" s="83" t="s">
        <v>141</v>
      </c>
      <c r="C49" s="83" t="s">
        <v>76</v>
      </c>
      <c r="D49" s="83" t="s">
        <v>99</v>
      </c>
      <c r="E49" s="83" t="s">
        <v>78</v>
      </c>
      <c r="F49" s="83" t="s">
        <v>86</v>
      </c>
      <c r="G49" s="83" t="s">
        <v>176</v>
      </c>
    </row>
    <row r="50" spans="1:7" x14ac:dyDescent="0.2">
      <c r="A50" s="85">
        <v>47</v>
      </c>
      <c r="B50" s="83" t="s">
        <v>142</v>
      </c>
      <c r="C50" s="83" t="s">
        <v>76</v>
      </c>
      <c r="D50" s="83" t="s">
        <v>88</v>
      </c>
      <c r="E50" s="83" t="s">
        <v>75</v>
      </c>
      <c r="F50" s="83" t="s">
        <v>84</v>
      </c>
      <c r="G50" s="83" t="s">
        <v>175</v>
      </c>
    </row>
    <row r="51" spans="1:7" x14ac:dyDescent="0.2">
      <c r="A51" s="85">
        <v>48</v>
      </c>
      <c r="B51" s="83" t="s">
        <v>143</v>
      </c>
      <c r="C51" s="83" t="s">
        <v>76</v>
      </c>
      <c r="D51" s="83" t="s">
        <v>88</v>
      </c>
      <c r="E51" s="83" t="s">
        <v>78</v>
      </c>
      <c r="F51" s="83" t="s">
        <v>85</v>
      </c>
      <c r="G51" s="83" t="s">
        <v>175</v>
      </c>
    </row>
    <row r="52" spans="1:7" x14ac:dyDescent="0.2">
      <c r="A52" s="85">
        <v>49</v>
      </c>
      <c r="B52" s="83" t="s">
        <v>144</v>
      </c>
      <c r="C52" s="83" t="s">
        <v>76</v>
      </c>
      <c r="D52" s="83" t="s">
        <v>88</v>
      </c>
      <c r="E52" s="83" t="s">
        <v>78</v>
      </c>
      <c r="F52" s="83" t="s">
        <v>86</v>
      </c>
      <c r="G52" s="83" t="s">
        <v>176</v>
      </c>
    </row>
    <row r="53" spans="1:7" x14ac:dyDescent="0.2">
      <c r="A53" s="85">
        <v>50</v>
      </c>
      <c r="B53" s="83" t="s">
        <v>145</v>
      </c>
      <c r="C53" s="83" t="s">
        <v>76</v>
      </c>
      <c r="D53" s="83" t="s">
        <v>100</v>
      </c>
      <c r="E53" s="83" t="s">
        <v>75</v>
      </c>
      <c r="F53" s="83" t="s">
        <v>84</v>
      </c>
      <c r="G53" s="83" t="s">
        <v>176</v>
      </c>
    </row>
    <row r="54" spans="1:7" x14ac:dyDescent="0.2">
      <c r="A54" s="85">
        <v>51</v>
      </c>
      <c r="B54" s="83" t="s">
        <v>146</v>
      </c>
      <c r="C54" s="83" t="s">
        <v>76</v>
      </c>
      <c r="D54" s="83" t="s">
        <v>100</v>
      </c>
      <c r="E54" s="83" t="s">
        <v>78</v>
      </c>
      <c r="F54" s="83" t="s">
        <v>85</v>
      </c>
      <c r="G54" s="83" t="s">
        <v>176</v>
      </c>
    </row>
    <row r="55" spans="1:7" x14ac:dyDescent="0.2">
      <c r="A55" s="85">
        <v>52</v>
      </c>
      <c r="B55" s="83" t="s">
        <v>147</v>
      </c>
      <c r="C55" s="83" t="s">
        <v>76</v>
      </c>
      <c r="D55" s="83" t="s">
        <v>100</v>
      </c>
      <c r="E55" s="83" t="s">
        <v>78</v>
      </c>
      <c r="F55" s="83" t="s">
        <v>86</v>
      </c>
      <c r="G55" s="83" t="s">
        <v>176</v>
      </c>
    </row>
    <row r="56" spans="1:7" x14ac:dyDescent="0.2">
      <c r="A56" s="85">
        <v>53</v>
      </c>
      <c r="B56" s="83" t="s">
        <v>148</v>
      </c>
      <c r="C56" s="83" t="s">
        <v>76</v>
      </c>
      <c r="D56" s="83" t="s">
        <v>101</v>
      </c>
      <c r="E56" s="83" t="s">
        <v>75</v>
      </c>
      <c r="F56" s="83" t="s">
        <v>84</v>
      </c>
      <c r="G56" s="83" t="s">
        <v>175</v>
      </c>
    </row>
    <row r="57" spans="1:7" x14ac:dyDescent="0.2">
      <c r="A57" s="85">
        <v>54</v>
      </c>
      <c r="B57" s="83" t="s">
        <v>149</v>
      </c>
      <c r="C57" s="83" t="s">
        <v>76</v>
      </c>
      <c r="D57" s="83" t="s">
        <v>101</v>
      </c>
      <c r="E57" s="83" t="s">
        <v>78</v>
      </c>
      <c r="F57" s="83" t="s">
        <v>85</v>
      </c>
      <c r="G57" s="83" t="s">
        <v>175</v>
      </c>
    </row>
    <row r="58" spans="1:7" x14ac:dyDescent="0.2">
      <c r="A58" s="85">
        <v>55</v>
      </c>
      <c r="B58" s="83" t="s">
        <v>150</v>
      </c>
      <c r="C58" s="83" t="s">
        <v>76</v>
      </c>
      <c r="D58" s="83" t="s">
        <v>101</v>
      </c>
      <c r="E58" s="83" t="s">
        <v>78</v>
      </c>
      <c r="F58" s="83" t="s">
        <v>86</v>
      </c>
      <c r="G58" s="83" t="s">
        <v>176</v>
      </c>
    </row>
    <row r="59" spans="1:7" x14ac:dyDescent="0.2">
      <c r="A59" s="85">
        <v>56</v>
      </c>
      <c r="B59" s="87" t="s">
        <v>157</v>
      </c>
      <c r="C59" s="83" t="s">
        <v>76</v>
      </c>
      <c r="D59" s="83" t="s">
        <v>156</v>
      </c>
      <c r="E59" s="83" t="s">
        <v>75</v>
      </c>
      <c r="F59" s="83" t="s">
        <v>155</v>
      </c>
      <c r="G59" s="83" t="s">
        <v>175</v>
      </c>
    </row>
  </sheetData>
  <autoFilter ref="A3:G59" xr:uid="{CF50F4E3-D908-48D4-BFC3-7A31DC43C9B6}"/>
  <mergeCells count="1">
    <mergeCell ref="A1:F1"/>
  </mergeCells>
  <phoneticPr fontId="9" type="noConversion"/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44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30.6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268.1099020337312</v>
      </c>
      <c r="E19" s="7"/>
      <c r="F19" s="11">
        <f>F17+H18</f>
        <v>-125.7168714603504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-74.925058999874153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31.599999999999994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59" priority="1" stopIfTrue="1" operator="greaterThan">
      <formula>$F$22</formula>
    </cfRule>
    <cfRule type="cellIs" dxfId="5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E1D89-A40E-4941-AF62-30D579F22016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81" t="s">
        <v>73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-97.5</v>
      </c>
      <c r="G6" s="11"/>
      <c r="H6" s="28"/>
      <c r="I6" s="20" t="s">
        <v>72</v>
      </c>
      <c r="J6" s="5"/>
    </row>
    <row r="7" spans="2:10" x14ac:dyDescent="0.2">
      <c r="B7" s="34" t="s">
        <v>19</v>
      </c>
      <c r="C7" s="6"/>
      <c r="D7" s="6"/>
      <c r="E7" s="7"/>
      <c r="F7" s="37">
        <v>0</v>
      </c>
      <c r="G7" s="11"/>
      <c r="H7" s="28"/>
      <c r="I7" s="25"/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4.8583358041847527E-3</v>
      </c>
      <c r="E12" s="10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1.876345689872606E-2</v>
      </c>
      <c r="E14" s="7"/>
      <c r="F14" s="12">
        <f>F12+10*LOG(1/E12)</f>
        <v>-167.26687146035042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-125.5059588697936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-116.47505899987416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2.3621792702910812E-2</v>
      </c>
      <c r="E17" s="7"/>
      <c r="F17" s="11">
        <f>10*LOG(D17*10^-15)</f>
        <v>-166.26687146035042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40.6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271.21446838095574</v>
      </c>
      <c r="E19" s="7"/>
      <c r="F19" s="11">
        <f>F17+H18</f>
        <v>-125.66687146035042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-74.87505899987417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41.599999999999994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7" priority="1" stopIfTrue="1" operator="greaterThan">
      <formula>$F$22</formula>
    </cfRule>
    <cfRule type="cellIs" dxfId="5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6ECB4-5458-404D-9428-98AEAC7EB756}">
  <dimension ref="B1:J31"/>
  <sheetViews>
    <sheetView workbookViewId="0">
      <selection activeCell="E38" sqref="E3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158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92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0.1854867338369782</v>
      </c>
      <c r="E14" s="5"/>
      <c r="F14" s="12">
        <f>F12+10*LOG(1/E12)</f>
        <v>-157.3168714603504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-115.55595886979359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5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29.1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189.80727489642385</v>
      </c>
      <c r="E19" s="5"/>
      <c r="F19" s="11">
        <f>F17+H18</f>
        <v>-127.2168714603504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-76.425058999874153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30.099999999999994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-32.799999999999997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46.08</v>
      </c>
      <c r="E25" s="20" t="s">
        <v>32</v>
      </c>
      <c r="F25" s="8">
        <v>32</v>
      </c>
      <c r="G25" s="11"/>
      <c r="H25" s="55"/>
      <c r="I25" s="20" t="s">
        <v>20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5" priority="1" stopIfTrue="1" operator="greaterThan">
      <formula>$F$22</formula>
    </cfRule>
    <cfRule type="cellIs" dxfId="5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B0B5-BA86-416E-BFA3-418E73A3D31E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159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-97.5</v>
      </c>
      <c r="G6" s="11"/>
      <c r="H6" s="28"/>
      <c r="I6" s="20" t="s">
        <v>72</v>
      </c>
      <c r="J6" s="5"/>
    </row>
    <row r="7" spans="2:10" x14ac:dyDescent="0.2">
      <c r="B7" s="28" t="s">
        <v>19</v>
      </c>
      <c r="C7" s="6"/>
      <c r="D7" s="6"/>
      <c r="E7" s="5"/>
      <c r="F7" s="37">
        <v>0</v>
      </c>
      <c r="G7" s="11"/>
      <c r="H7" s="28"/>
      <c r="I7" s="20"/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4.8583358041847527E-3</v>
      </c>
      <c r="E12" s="92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1.876345689872606E-2</v>
      </c>
      <c r="E14" s="5"/>
      <c r="F14" s="12">
        <f>F12+10*LOG(1/E12)</f>
        <v>-167.26687146035042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-125.5059588697936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-116.47505899987416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2.3621792702910812E-2</v>
      </c>
      <c r="E17" s="5"/>
      <c r="F17" s="11">
        <f>10*LOG(D17*10^-15)</f>
        <v>-166.26687146035042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39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187.63456898726008</v>
      </c>
      <c r="E19" s="5"/>
      <c r="F19" s="11">
        <f>F17+H18</f>
        <v>-127.26687146035042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-76.475058999874165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40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-32.799999999999997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46.08</v>
      </c>
      <c r="E25" s="20" t="s">
        <v>32</v>
      </c>
      <c r="F25" s="8">
        <v>32</v>
      </c>
      <c r="G25" s="11"/>
      <c r="H25" s="55"/>
      <c r="I25" s="20" t="s">
        <v>20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3" priority="1" stopIfTrue="1" operator="greaterThan">
      <formula>$F$22</formula>
    </cfRule>
    <cfRule type="cellIs" dxfId="5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B0AE-E84B-4992-9653-31824D59F917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47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20.399999999999999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58.656055467027301</v>
      </c>
      <c r="E19" s="7"/>
      <c r="F19" s="11">
        <f>F17+H18</f>
        <v>-132.3168714603504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-81.525058999874148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21.400000000000006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51" priority="1" stopIfTrue="1" operator="greaterThan">
      <formula>$F$22</formula>
    </cfRule>
    <cfRule type="cellIs" dxfId="5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B183F-5A13-4511-88C5-FC4C0BDC8924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164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92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0.42492555856467756</v>
      </c>
      <c r="E14" s="5"/>
      <c r="F14" s="12">
        <f>F12+10*LOG(1/E12)</f>
        <v>-153.7168714603504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-111.95595886979359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5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18.8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40.580075804028397</v>
      </c>
      <c r="E19" s="5"/>
      <c r="F19" s="11">
        <f>F17+H18</f>
        <v>-133.91687146035039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-83.125058999874142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19.800000000000011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-39.4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46.08</v>
      </c>
      <c r="E25" s="20" t="s">
        <v>32</v>
      </c>
      <c r="F25" s="8">
        <v>32</v>
      </c>
      <c r="G25" s="11"/>
      <c r="H25" s="55"/>
      <c r="I25" s="20" t="s">
        <v>20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9" priority="1" stopIfTrue="1" operator="greaterThan">
      <formula>$F$22</formula>
    </cfRule>
    <cfRule type="cellIs" dxfId="4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97F8-7C1B-4483-A011-115D47300C02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50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24.4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117.03421701808314</v>
      </c>
      <c r="E19" s="7"/>
      <c r="F19" s="11">
        <f>F17+H18</f>
        <v>-129.31687146035043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-78.525058999874176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25.399999999999977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47" priority="1" stopIfTrue="1" operator="greaterThan">
      <formula>$F$22</formula>
    </cfRule>
    <cfRule type="cellIs" dxfId="4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5AB5D-9AEB-44A3-91F5-F35CEB1BCC08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81" t="s">
        <v>50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-94.5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9.6936543435537665E-3</v>
      </c>
      <c r="E12" s="10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3.743801844857058E-2</v>
      </c>
      <c r="E14" s="7"/>
      <c r="F14" s="12">
        <f>F12+10*LOG(1/E12)</f>
        <v>-164.26687146035042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-122.5059588697936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-113.47505899987416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4.7131672792124345E-2</v>
      </c>
      <c r="E17" s="7"/>
      <c r="F17" s="11">
        <f>10*LOG(D17*10^-15)</f>
        <v>-163.26687146035044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34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118.38940938088622</v>
      </c>
      <c r="E19" s="7"/>
      <c r="F19" s="11">
        <f>F17+H18</f>
        <v>-129.26687146035044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-78.475058999874193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34.999999999999972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46.08</v>
      </c>
      <c r="E25" s="52" t="s">
        <v>32</v>
      </c>
      <c r="F25" s="8">
        <v>32</v>
      </c>
      <c r="G25" s="11"/>
      <c r="H25" s="30"/>
      <c r="I25" s="25" t="s">
        <v>20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5" priority="1" stopIfTrue="1" operator="greaterThan">
      <formula>$F$22</formula>
    </cfRule>
    <cfRule type="cellIs" dxfId="4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FD039-F532-4932-844D-6C98D943229D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167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92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0.33753036882390752</v>
      </c>
      <c r="E14" s="5"/>
      <c r="F14" s="12">
        <f>F12+10*LOG(1/E12)</f>
        <v>-154.7168714603504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-112.95595886979359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5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22.9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82.853880566650119</v>
      </c>
      <c r="E19" s="5"/>
      <c r="F19" s="11">
        <f>F17+H18</f>
        <v>-130.81687146035043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-80.025058999874176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23.899999999999977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-36.4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46.08</v>
      </c>
      <c r="E25" s="20" t="s">
        <v>32</v>
      </c>
      <c r="F25" s="8">
        <v>32</v>
      </c>
      <c r="G25" s="11"/>
      <c r="H25" s="55"/>
      <c r="I25" s="20" t="s">
        <v>20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3" priority="1" stopIfTrue="1" operator="greaterThan">
      <formula>$F$22</formula>
    </cfRule>
    <cfRule type="cellIs" dxfId="4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9FB4A-6F47-4886-94C0-CC4CCF4639FB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168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-94.5</v>
      </c>
      <c r="G6" s="11"/>
      <c r="H6" s="28"/>
      <c r="I6" s="20" t="s">
        <v>169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</v>
      </c>
      <c r="G7" s="11"/>
      <c r="H7" s="28"/>
      <c r="I7" s="20" t="s">
        <v>177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9.6936543435537665E-3</v>
      </c>
      <c r="E12" s="92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3.743801844857058E-2</v>
      </c>
      <c r="E14" s="5"/>
      <c r="F14" s="12">
        <f>F12+10*LOG(1/E12)</f>
        <v>-164.26687146035042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-122.5059588697936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-113.47505899987416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4.7131672792124345E-2</v>
      </c>
      <c r="E17" s="5"/>
      <c r="F17" s="11">
        <f>10*LOG(D17*10^-15)</f>
        <v>-163.26687146035044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32.4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81.905460038498376</v>
      </c>
      <c r="E19" s="5"/>
      <c r="F19" s="11">
        <f>F17+H18</f>
        <v>-130.86687146035044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-80.075058999874187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33.399999999999977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-36.4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46.08</v>
      </c>
      <c r="E25" s="20" t="s">
        <v>32</v>
      </c>
      <c r="F25" s="8">
        <v>32</v>
      </c>
      <c r="G25" s="11"/>
      <c r="H25" s="55"/>
      <c r="I25" s="20" t="s">
        <v>20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41" priority="1" stopIfTrue="1" operator="greaterThan">
      <formula>$F$22</formula>
    </cfRule>
    <cfRule type="cellIs" dxfId="4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45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27.5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131.31455127907105</v>
      </c>
      <c r="E19" s="7"/>
      <c r="F19" s="11">
        <f>F17+H18</f>
        <v>-128.8168714603504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-78.025058999874148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28.5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39" priority="1" stopIfTrue="1" operator="greaterThan">
      <formula>$F$22</formula>
    </cfRule>
    <cfRule type="cellIs" dxfId="3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DA4A-5DBF-4BD7-8E72-9FAAB6C340C2}">
  <dimension ref="B1:J31"/>
  <sheetViews>
    <sheetView workbookViewId="0">
      <selection activeCell="I7" sqref="I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80" t="s">
        <v>71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-97.5</v>
      </c>
      <c r="G6" s="11"/>
      <c r="H6" s="28"/>
      <c r="I6" s="20" t="s">
        <v>72</v>
      </c>
      <c r="J6" s="5"/>
    </row>
    <row r="7" spans="2:10" x14ac:dyDescent="0.2">
      <c r="B7" s="34" t="s">
        <v>19</v>
      </c>
      <c r="C7" s="6"/>
      <c r="D7" s="6"/>
      <c r="E7" s="7"/>
      <c r="F7" s="37">
        <v>0</v>
      </c>
      <c r="G7" s="11"/>
      <c r="H7" s="28"/>
      <c r="I7" s="25"/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4.8583358041847527E-3</v>
      </c>
      <c r="E12" s="10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1.876345689872606E-2</v>
      </c>
      <c r="E14" s="7"/>
      <c r="F14" s="12">
        <f>F12+10*LOG(1/E12)</f>
        <v>-167.26687146035042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-125.5059588697936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-116.47505899987416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2.3621792702910812E-2</v>
      </c>
      <c r="E17" s="7"/>
      <c r="F17" s="11">
        <f>10*LOG(D17*10^-15)</f>
        <v>-166.26687146035042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37.4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129.81140604041252</v>
      </c>
      <c r="E19" s="7"/>
      <c r="F19" s="11">
        <f>F17+H18</f>
        <v>-128.86687146035041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-78.075058999874159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38.400000000000006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7" priority="1" stopIfTrue="1" operator="greaterThan">
      <formula>$F$22</formula>
    </cfRule>
    <cfRule type="cellIs" dxfId="3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7C832-31A2-4B4C-9F21-94ECD8153B66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160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92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0.1854867338369782</v>
      </c>
      <c r="E14" s="5"/>
      <c r="F14" s="12">
        <f>F12+10*LOG(1/E12)</f>
        <v>-157.3168714603504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-115.55595886979359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5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25.9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90.84747350718402</v>
      </c>
      <c r="E19" s="5"/>
      <c r="F19" s="11">
        <f>F17+H18</f>
        <v>-130.41687146035039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-79.625058999874142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26.900000000000006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-32.799999999999997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95.04</v>
      </c>
      <c r="E25" s="20" t="s">
        <v>32</v>
      </c>
      <c r="F25" s="8">
        <v>66</v>
      </c>
      <c r="G25" s="11"/>
      <c r="H25" s="55"/>
      <c r="I25" s="20" t="s">
        <v>26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5" priority="1" stopIfTrue="1" operator="greaterThan">
      <formula>$F$22</formula>
    </cfRule>
    <cfRule type="cellIs" dxfId="3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C590-ECD3-411C-B800-481C4C62BE5A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7.42578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161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-97.5</v>
      </c>
      <c r="G6" s="11"/>
      <c r="H6" s="28"/>
      <c r="I6" s="20" t="s">
        <v>72</v>
      </c>
      <c r="J6" s="5"/>
    </row>
    <row r="7" spans="2:10" x14ac:dyDescent="0.2">
      <c r="B7" s="28" t="s">
        <v>19</v>
      </c>
      <c r="C7" s="6"/>
      <c r="D7" s="6"/>
      <c r="E7" s="5"/>
      <c r="F7" s="37">
        <v>0</v>
      </c>
      <c r="G7" s="11"/>
      <c r="H7" s="28"/>
      <c r="I7" s="20"/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4.8583358041847527E-3</v>
      </c>
      <c r="E12" s="92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1.876345689872606E-2</v>
      </c>
      <c r="E14" s="5"/>
      <c r="F14" s="12">
        <f>F12+10*LOG(1/E12)</f>
        <v>-167.26687146035042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-125.5059588697936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-116.47505899987416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2.3621792702910812E-2</v>
      </c>
      <c r="E17" s="5"/>
      <c r="F17" s="11">
        <f>10*LOG(D17*10^-15)</f>
        <v>-166.26687146035042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35.9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91.899437671287458</v>
      </c>
      <c r="E19" s="5"/>
      <c r="F19" s="11">
        <f>F17+H18</f>
        <v>-130.36687146035041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-79.575058999874159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36.900000000000006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-32.799999999999997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95.04</v>
      </c>
      <c r="E25" s="20" t="s">
        <v>32</v>
      </c>
      <c r="F25" s="8">
        <v>66</v>
      </c>
      <c r="G25" s="11"/>
      <c r="H25" s="55"/>
      <c r="I25" s="20" t="s">
        <v>26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3" priority="1" stopIfTrue="1" operator="greaterThan">
      <formula>$F$22</formula>
    </cfRule>
    <cfRule type="cellIs" dxfId="3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CAC25-1938-4299-B757-4FB9E0683652}">
  <dimension ref="B1:J31"/>
  <sheetViews>
    <sheetView workbookViewId="0">
      <selection activeCell="H18" sqref="H1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48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17.2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28.074553243464955</v>
      </c>
      <c r="E19" s="7"/>
      <c r="F19" s="11">
        <f>F17+H18</f>
        <v>-135.51687146035042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-84.725058999874165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18.199999999999989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31" priority="1" stopIfTrue="1" operator="greaterThan">
      <formula>$F$22</formula>
    </cfRule>
    <cfRule type="cellIs" dxfId="3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3D691-8D02-4A54-AFD0-F1486408C72B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165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92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0.42492555856467756</v>
      </c>
      <c r="E14" s="5"/>
      <c r="F14" s="12">
        <f>F12+10*LOG(1/E12)</f>
        <v>-153.7168714603504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-111.95595886979359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5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15.6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19.422845428541699</v>
      </c>
      <c r="E19" s="5"/>
      <c r="F19" s="11">
        <f>F17+H18</f>
        <v>-137.11687146035041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-86.325058999874159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16.599999999999994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-39.4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95.04</v>
      </c>
      <c r="E25" s="20" t="s">
        <v>32</v>
      </c>
      <c r="F25" s="8">
        <v>66</v>
      </c>
      <c r="G25" s="11"/>
      <c r="H25" s="55"/>
      <c r="I25" s="20" t="s">
        <v>26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9" priority="1" stopIfTrue="1" operator="greaterThan">
      <formula>$F$22</formula>
    </cfRule>
    <cfRule type="cellIs" dxfId="2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8546-A3C2-4DC4-92B3-D5DFA3200203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51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21.2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56.016098096272593</v>
      </c>
      <c r="E19" s="7"/>
      <c r="F19" s="11">
        <f>F17+H18</f>
        <v>-132.51687146035044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-81.725058999874193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22.19999999999996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27" priority="1" stopIfTrue="1" operator="greaterThan">
      <formula>$F$22</formula>
    </cfRule>
    <cfRule type="cellIs" dxfId="2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76A4F-D278-451F-979B-3E80FD1362AB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81" t="s">
        <v>51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-94.5</v>
      </c>
      <c r="G6" s="11"/>
      <c r="H6" s="28"/>
      <c r="I6" s="20" t="s">
        <v>169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</v>
      </c>
      <c r="G7" s="11"/>
      <c r="H7" s="28"/>
      <c r="I7" s="25" t="s">
        <v>177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9.6936543435537665E-3</v>
      </c>
      <c r="E12" s="10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3.743801844857058E-2</v>
      </c>
      <c r="E14" s="7"/>
      <c r="F14" s="12">
        <f>F12+10*LOG(1/E12)</f>
        <v>-164.26687146035042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-122.5059588697936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-113.47505899987416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4.7131672792124345E-2</v>
      </c>
      <c r="E17" s="7"/>
      <c r="F17" s="11">
        <f>10*LOG(D17*10^-15)</f>
        <v>-163.26687146035044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30.8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56.664733941996374</v>
      </c>
      <c r="E19" s="7"/>
      <c r="F19" s="11">
        <f>F17+H18</f>
        <v>-132.46687146035043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-81.675058999874182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31.799999999999983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95.04</v>
      </c>
      <c r="E25" s="52" t="s">
        <v>32</v>
      </c>
      <c r="F25" s="8">
        <v>66</v>
      </c>
      <c r="G25" s="11"/>
      <c r="H25" s="30"/>
      <c r="I25" s="25" t="s">
        <v>26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5" priority="1" stopIfTrue="1" operator="greaterThan">
      <formula>$F$22</formula>
    </cfRule>
    <cfRule type="cellIs" dxfId="2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09D3-3B56-4822-98B0-335FC58D2F33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170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92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0.33753036882390752</v>
      </c>
      <c r="E14" s="5"/>
      <c r="F14" s="12">
        <f>F12+10*LOG(1/E12)</f>
        <v>-154.7168714603504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-112.95595886979359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5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19.7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39.656360504904434</v>
      </c>
      <c r="E19" s="5"/>
      <c r="F19" s="11">
        <f>F17+H18</f>
        <v>-134.01687146035044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-83.225058999874193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20.69999999999996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-36.4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95.04</v>
      </c>
      <c r="E25" s="20" t="s">
        <v>32</v>
      </c>
      <c r="F25" s="8">
        <v>66</v>
      </c>
      <c r="G25" s="11"/>
      <c r="H25" s="55"/>
      <c r="I25" s="20" t="s">
        <v>26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3" priority="1" stopIfTrue="1" operator="greaterThan">
      <formula>$F$22</formula>
    </cfRule>
    <cfRule type="cellIs" dxfId="2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D49CA-941E-49C5-917B-C6BB914BE42F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171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-94.5</v>
      </c>
      <c r="G6" s="11"/>
      <c r="H6" s="28"/>
      <c r="I6" s="20" t="s">
        <v>169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</v>
      </c>
      <c r="G7" s="11"/>
      <c r="H7" s="28"/>
      <c r="I7" s="20" t="s">
        <v>177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9.6936543435537665E-3</v>
      </c>
      <c r="E12" s="92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3.743801844857058E-2</v>
      </c>
      <c r="E14" s="5"/>
      <c r="F14" s="12">
        <f>F12+10*LOG(1/E12)</f>
        <v>-164.26687146035042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-122.5059588697936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-113.47505899987416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4.7131672792124345E-2</v>
      </c>
      <c r="E17" s="5"/>
      <c r="F17" s="11">
        <f>10*LOG(D17*10^-15)</f>
        <v>-163.26687146035044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29.3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40.11555951748516</v>
      </c>
      <c r="E19" s="5"/>
      <c r="F19" s="11">
        <f>F17+H18</f>
        <v>-133.96687146035043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-83.175058999874182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30.299999999999983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-36.4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95.04</v>
      </c>
      <c r="E25" s="20" t="s">
        <v>32</v>
      </c>
      <c r="F25" s="8">
        <v>66</v>
      </c>
      <c r="G25" s="11"/>
      <c r="H25" s="55"/>
      <c r="I25" s="20" t="s">
        <v>26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21" priority="1" stopIfTrue="1" operator="greaterThan">
      <formula>$F$22</formula>
    </cfRule>
    <cfRule type="cellIs" dxfId="2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46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10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0.1854867338369782</v>
      </c>
      <c r="E14" s="7"/>
      <c r="F14" s="12">
        <f>F12+10*LOG(1/E12)</f>
        <v>-157.3168714603504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-115.55595886979359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7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24.4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64.31508589136044</v>
      </c>
      <c r="E19" s="7"/>
      <c r="F19" s="11">
        <f>F17+H18</f>
        <v>-131.91687146035039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-81.125058999874142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25.400000000000006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9" priority="1" stopIfTrue="1" operator="greaterThan">
      <formula>$F$22</formula>
    </cfRule>
    <cfRule type="cellIs" dxfId="1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B39AA-05B7-4675-AF27-1071F430AF07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81" t="s">
        <v>46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-97.5</v>
      </c>
      <c r="G6" s="11"/>
      <c r="H6" s="28"/>
      <c r="I6" s="20" t="s">
        <v>72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</v>
      </c>
      <c r="G7" s="11"/>
      <c r="H7" s="28"/>
      <c r="I7" s="25" t="s">
        <v>177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4.8583358041847527E-3</v>
      </c>
      <c r="E12" s="10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1.876345689872606E-2</v>
      </c>
      <c r="E14" s="7"/>
      <c r="F14" s="12">
        <f>F12+10*LOG(1/E12)</f>
        <v>-167.26687146035042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-125.5059588697936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-116.47505899987416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2.3621792702910812E-2</v>
      </c>
      <c r="E17" s="7"/>
      <c r="F17" s="11">
        <f>10*LOG(D17*10^-15)</f>
        <v>-166.26687146035042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34.4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65.059819486660899</v>
      </c>
      <c r="E19" s="7"/>
      <c r="F19" s="11">
        <f>F17+H18</f>
        <v>-131.86687146035041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-81.075058999874159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35.400000000000006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-32.799999999999997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7" priority="1" stopIfTrue="1" operator="greaterThan">
      <formula>$F$22</formula>
    </cfRule>
    <cfRule type="cellIs" dxfId="1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117FC-1136-432B-A6B4-43CD06CFF877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162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-88.3</v>
      </c>
      <c r="G6" s="11"/>
      <c r="H6" s="28"/>
      <c r="I6" s="20" t="s">
        <v>39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4.802722894109468E-2</v>
      </c>
      <c r="E12" s="92">
        <f>E13-1</f>
        <v>0.25892541179416728</v>
      </c>
      <c r="F12" s="11">
        <f>F6+F7-(10*LOG(F8*1000*F9*F10))-F11</f>
        <v>-163.18512470415155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0.1854867338369782</v>
      </c>
      <c r="E14" s="5"/>
      <c r="F14" s="12">
        <f>F12+10*LOG(1/E12)</f>
        <v>-157.3168714603504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-115.55595886979359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-106.52505899987415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0.23351396277807288</v>
      </c>
      <c r="E17" s="5"/>
      <c r="F17" s="11">
        <f>10*LOG(D17*10^-15)</f>
        <v>-156.3168714603504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22.9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45.531593929092601</v>
      </c>
      <c r="E19" s="5"/>
      <c r="F19" s="11">
        <f>F17+H18</f>
        <v>-133.41687146035039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-82.625058999874142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23.900000000000006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-32.799999999999997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190.08</v>
      </c>
      <c r="E25" s="20" t="s">
        <v>32</v>
      </c>
      <c r="F25" s="8">
        <v>132</v>
      </c>
      <c r="G25" s="11"/>
      <c r="H25" s="55"/>
      <c r="I25" s="20" t="s">
        <v>43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5" priority="1" stopIfTrue="1" operator="greaterThan">
      <formula>$F$22</formula>
    </cfRule>
    <cfRule type="cellIs" dxfId="1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5462-67DF-40A2-BE25-CE05622991B4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163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-97.5</v>
      </c>
      <c r="G6" s="11"/>
      <c r="H6" s="28"/>
      <c r="I6" s="20" t="s">
        <v>72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</v>
      </c>
      <c r="G7" s="11"/>
      <c r="H7" s="28"/>
      <c r="I7" s="20" t="s">
        <v>177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4.8583358041847527E-3</v>
      </c>
      <c r="E12" s="92">
        <f>E13-1</f>
        <v>0.25892541179416728</v>
      </c>
      <c r="F12" s="11">
        <f>F6+F7-(10*LOG(F8*1000*F9*F10))-F11</f>
        <v>-173.13512470415156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1.876345689872606E-2</v>
      </c>
      <c r="E14" s="5"/>
      <c r="F14" s="12">
        <f>F12+10*LOG(1/E12)</f>
        <v>-167.26687146035042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-125.5059588697936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-116.47505899987416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2.3621792702910812E-2</v>
      </c>
      <c r="E17" s="5"/>
      <c r="F17" s="11">
        <f>10*LOG(D17*10^-15)</f>
        <v>-166.26687146035042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32.9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46.058824938374464</v>
      </c>
      <c r="E19" s="5"/>
      <c r="F19" s="11">
        <f>F17+H18</f>
        <v>-133.36687146035041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-82.575058999874159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33.900000000000006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-32.799999999999997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190.08</v>
      </c>
      <c r="E25" s="20" t="s">
        <v>32</v>
      </c>
      <c r="F25" s="8">
        <v>132</v>
      </c>
      <c r="G25" s="11"/>
      <c r="H25" s="55"/>
      <c r="I25" s="20" t="s">
        <v>43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-32.799999999999997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3" priority="1" stopIfTrue="1" operator="greaterThan">
      <formula>$F$22</formula>
    </cfRule>
    <cfRule type="cellIs" dxfId="1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EBB54-F082-45F2-B10E-D5A00065D0D6}">
  <dimension ref="B1:J31"/>
  <sheetViews>
    <sheetView workbookViewId="0">
      <selection activeCell="H19" sqref="H19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49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10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0.42492555856467756</v>
      </c>
      <c r="E14" s="7"/>
      <c r="F14" s="12">
        <f>F12+10*LOG(1/E12)</f>
        <v>-153.7168714603504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-111.95595886979359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7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14.1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13.75032154188084</v>
      </c>
      <c r="E19" s="7"/>
      <c r="F19" s="11">
        <f>F17+H18</f>
        <v>-138.61687146035041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-87.825058999874159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15.099999999999994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-39.4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11" priority="1" stopIfTrue="1" operator="greaterThan">
      <formula>$F$22</formula>
    </cfRule>
    <cfRule type="cellIs" dxfId="1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960B0-4223-4F3C-9779-BD72FD3EA2A9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166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-84.7</v>
      </c>
      <c r="G6" s="11"/>
      <c r="H6" s="28"/>
      <c r="I6" s="20" t="s">
        <v>40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0.11002402523322563</v>
      </c>
      <c r="E12" s="92">
        <f>E13-1</f>
        <v>0.25892541179416728</v>
      </c>
      <c r="F12" s="11">
        <f>F6+F7-(10*LOG(F8*1000*F9*F10))-F11</f>
        <v>-159.58512470415155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0.42492555856467756</v>
      </c>
      <c r="E14" s="5"/>
      <c r="F14" s="12">
        <f>F12+10*LOG(1/E12)</f>
        <v>-153.7168714603504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-111.95595886979359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-102.92505899987415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0.53494958379790325</v>
      </c>
      <c r="E17" s="5"/>
      <c r="F17" s="11">
        <f>10*LOG(D17*10^-15)</f>
        <v>-152.7168714603504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12.5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9.512898302767038</v>
      </c>
      <c r="E19" s="5"/>
      <c r="F19" s="11">
        <f>F17+H18</f>
        <v>-140.2168714603504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-89.425058999874153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13.5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-39.4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190.08</v>
      </c>
      <c r="E25" s="20" t="s">
        <v>32</v>
      </c>
      <c r="F25" s="8">
        <v>132</v>
      </c>
      <c r="G25" s="11"/>
      <c r="H25" s="55"/>
      <c r="I25" s="20" t="s">
        <v>43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-39.4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9" priority="1" stopIfTrue="1" operator="greaterThan">
      <formula>$F$22</formula>
    </cfRule>
    <cfRule type="cellIs" dxfId="8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22B7-17F0-4BB1-8954-194E16A7142A}">
  <dimension ref="B1:J31"/>
  <sheetViews>
    <sheetView workbookViewId="0">
      <selection activeCell="F7" sqref="F7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48" t="s">
        <v>52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0.75</v>
      </c>
      <c r="G7" s="11"/>
      <c r="H7" s="28"/>
      <c r="I7" s="25" t="s">
        <v>38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10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0.33753036882390752</v>
      </c>
      <c r="E14" s="7"/>
      <c r="F14" s="12">
        <f>F12+10*LOG(1/E12)</f>
        <v>-154.7168714603504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-112.95595886979359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7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18.2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28.074553243464656</v>
      </c>
      <c r="E19" s="7"/>
      <c r="F19" s="11">
        <f>F17+H18</f>
        <v>-135.51687146035044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-84.725058999874193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19.19999999999996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B1:I1"/>
    <mergeCell ref="D31:H31"/>
    <mergeCell ref="B4:B5"/>
    <mergeCell ref="D4:F4"/>
    <mergeCell ref="D28:H28"/>
    <mergeCell ref="D29:H29"/>
    <mergeCell ref="D30:H30"/>
  </mergeCells>
  <conditionalFormatting sqref="F26">
    <cfRule type="cellIs" dxfId="7" priority="1" stopIfTrue="1" operator="greaterThan">
      <formula>$F$22</formula>
    </cfRule>
    <cfRule type="cellIs" dxfId="6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7934-318A-4B69-9AA0-2C1D2C54FAAF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02" t="s">
        <v>54</v>
      </c>
      <c r="C1" s="102"/>
      <c r="D1" s="102"/>
      <c r="E1" s="102"/>
      <c r="F1" s="102"/>
      <c r="G1" s="102"/>
      <c r="H1" s="102"/>
      <c r="I1" s="102"/>
    </row>
    <row r="2" spans="2:10" ht="15.75" x14ac:dyDescent="0.25">
      <c r="B2" s="81" t="s">
        <v>52</v>
      </c>
    </row>
    <row r="3" spans="2:10" ht="13.5" thickBot="1" x14ac:dyDescent="0.25"/>
    <row r="4" spans="2:10" x14ac:dyDescent="0.2">
      <c r="B4" s="105" t="s">
        <v>18</v>
      </c>
      <c r="C4" s="51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49" t="s">
        <v>31</v>
      </c>
      <c r="E5" s="2" t="s">
        <v>5</v>
      </c>
      <c r="F5" s="3"/>
      <c r="G5" s="3"/>
      <c r="H5" s="28"/>
      <c r="I5" s="20"/>
      <c r="J5" s="5"/>
    </row>
    <row r="6" spans="2:10" ht="15.75" x14ac:dyDescent="0.3">
      <c r="B6" s="22" t="s">
        <v>34</v>
      </c>
      <c r="C6" s="6"/>
      <c r="D6" s="6"/>
      <c r="E6" s="7"/>
      <c r="F6" s="37">
        <v>-94.5</v>
      </c>
      <c r="G6" s="11"/>
      <c r="H6" s="28"/>
      <c r="I6" s="20" t="s">
        <v>169</v>
      </c>
      <c r="J6" s="5"/>
    </row>
    <row r="7" spans="2:10" ht="15.75" x14ac:dyDescent="0.3">
      <c r="B7" s="34" t="s">
        <v>19</v>
      </c>
      <c r="C7" s="6"/>
      <c r="D7" s="6"/>
      <c r="E7" s="7"/>
      <c r="F7" s="37">
        <v>0</v>
      </c>
      <c r="G7" s="11"/>
      <c r="H7" s="28"/>
      <c r="I7" s="25" t="s">
        <v>177</v>
      </c>
      <c r="J7" s="5"/>
    </row>
    <row r="8" spans="2:10" x14ac:dyDescent="0.2">
      <c r="B8" s="22" t="s">
        <v>15</v>
      </c>
      <c r="C8" s="6"/>
      <c r="D8" s="6"/>
      <c r="E8" s="7"/>
      <c r="F8" s="8">
        <v>120</v>
      </c>
      <c r="G8" s="11"/>
      <c r="H8" s="28"/>
      <c r="I8" s="20"/>
      <c r="J8" s="5"/>
    </row>
    <row r="9" spans="2:10" x14ac:dyDescent="0.2">
      <c r="B9" s="22" t="s">
        <v>13</v>
      </c>
      <c r="C9" s="6"/>
      <c r="D9" s="6"/>
      <c r="E9" s="7"/>
      <c r="F9" s="8">
        <v>32</v>
      </c>
      <c r="G9" s="11"/>
      <c r="H9" s="28"/>
      <c r="I9" s="25" t="s">
        <v>20</v>
      </c>
      <c r="J9" s="5"/>
    </row>
    <row r="10" spans="2:10" x14ac:dyDescent="0.2">
      <c r="B10" s="22" t="s">
        <v>14</v>
      </c>
      <c r="C10" s="6"/>
      <c r="D10" s="6"/>
      <c r="E10" s="7"/>
      <c r="F10" s="8">
        <v>12</v>
      </c>
      <c r="G10" s="11"/>
      <c r="H10" s="28"/>
      <c r="I10" s="20"/>
      <c r="J10" s="5"/>
    </row>
    <row r="11" spans="2:10" s="45" customFormat="1" x14ac:dyDescent="0.2">
      <c r="B11" s="22" t="s">
        <v>35</v>
      </c>
      <c r="C11" s="41"/>
      <c r="D11" s="41"/>
      <c r="E11" s="42"/>
      <c r="F11" s="56">
        <v>-1</v>
      </c>
      <c r="G11" s="17"/>
      <c r="H11" s="43"/>
      <c r="I11" s="25"/>
      <c r="J11" s="44"/>
    </row>
    <row r="12" spans="2:10" x14ac:dyDescent="0.2">
      <c r="B12" s="4" t="s">
        <v>1</v>
      </c>
      <c r="C12" s="9"/>
      <c r="D12" s="9">
        <f>(10^18)*(10^-3)*10^(F12/10)</f>
        <v>9.6936543435537665E-3</v>
      </c>
      <c r="E12" s="10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10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26" t="s">
        <v>23</v>
      </c>
      <c r="C14" s="21"/>
      <c r="D14" s="9">
        <f>(10^18)*(10^-3)*10^(F14/10)</f>
        <v>3.743801844857058E-2</v>
      </c>
      <c r="E14" s="7"/>
      <c r="F14" s="12">
        <f>F12+10*LOG(1/E12)</f>
        <v>-164.26687146035042</v>
      </c>
      <c r="G14" s="11"/>
      <c r="H14" s="28"/>
      <c r="I14" s="47" t="s">
        <v>30</v>
      </c>
      <c r="J14" s="5"/>
    </row>
    <row r="15" spans="2:10" x14ac:dyDescent="0.2">
      <c r="B15" s="34" t="s">
        <v>21</v>
      </c>
      <c r="C15" s="21"/>
      <c r="D15" s="9"/>
      <c r="E15" s="7"/>
      <c r="F15" s="17">
        <f>F14+10*LOG(15000)</f>
        <v>-122.5059588697936</v>
      </c>
      <c r="G15" s="11"/>
      <c r="H15" s="28"/>
      <c r="I15" s="20"/>
      <c r="J15" s="5"/>
    </row>
    <row r="16" spans="2:10" x14ac:dyDescent="0.2">
      <c r="B16" s="34" t="s">
        <v>22</v>
      </c>
      <c r="C16" s="21"/>
      <c r="D16" s="9"/>
      <c r="E16" s="7"/>
      <c r="F16" s="17">
        <f>F14+10*LOG(F8*1000)</f>
        <v>-113.47505899987416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4.7131672792124345E-2</v>
      </c>
      <c r="E17" s="7"/>
      <c r="F17" s="11">
        <f>10*LOG(D17*10^-15)</f>
        <v>-163.26687146035044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7"/>
      <c r="F18" s="11"/>
      <c r="G18" s="11"/>
      <c r="H18" s="38">
        <v>27.8</v>
      </c>
      <c r="I18" s="40" t="s">
        <v>29</v>
      </c>
      <c r="J18" s="5"/>
    </row>
    <row r="19" spans="2:10" x14ac:dyDescent="0.2">
      <c r="B19" s="4" t="s">
        <v>4</v>
      </c>
      <c r="C19" s="21"/>
      <c r="D19" s="9">
        <f>(10^18)*(10^-3)*10^(F19/10)</f>
        <v>28.39964124861454</v>
      </c>
      <c r="E19" s="7"/>
      <c r="F19" s="11">
        <f>F17+H18</f>
        <v>-135.46687146035043</v>
      </c>
      <c r="G19" s="11"/>
      <c r="H19" s="28"/>
      <c r="I19" s="20"/>
      <c r="J19" s="5"/>
    </row>
    <row r="20" spans="2:10" x14ac:dyDescent="0.2">
      <c r="B20" s="34" t="s">
        <v>24</v>
      </c>
      <c r="C20" s="21"/>
      <c r="D20" s="6"/>
      <c r="E20" s="7"/>
      <c r="F20" s="17">
        <f>F19+10*LOG(F8*1000)</f>
        <v>-84.675058999874182</v>
      </c>
      <c r="G20" s="11"/>
      <c r="H20" s="28"/>
      <c r="I20" s="20"/>
      <c r="J20" s="5"/>
    </row>
    <row r="21" spans="2:10" x14ac:dyDescent="0.2">
      <c r="B21" s="26" t="s">
        <v>16</v>
      </c>
      <c r="C21" s="18"/>
      <c r="D21" s="6"/>
      <c r="E21" s="7"/>
      <c r="F21" s="12">
        <f>F19-F14</f>
        <v>28.799999999999983</v>
      </c>
      <c r="G21" s="11"/>
      <c r="H21" s="30"/>
      <c r="I21" s="20"/>
      <c r="J21" s="5"/>
    </row>
    <row r="22" spans="2:10" ht="12.6" customHeight="1" x14ac:dyDescent="0.2">
      <c r="B22" s="22" t="s">
        <v>33</v>
      </c>
      <c r="C22" s="6"/>
      <c r="D22" s="6"/>
      <c r="E22" s="7"/>
      <c r="F22" s="54">
        <v>-36.4</v>
      </c>
      <c r="G22" s="11"/>
      <c r="H22" s="30"/>
      <c r="I22" s="24" t="s">
        <v>37</v>
      </c>
      <c r="J22" s="5"/>
    </row>
    <row r="23" spans="2:10" ht="12.6" customHeight="1" x14ac:dyDescent="0.2">
      <c r="B23" s="19" t="s">
        <v>11</v>
      </c>
      <c r="C23" s="6"/>
      <c r="D23" s="6"/>
      <c r="E23" s="7"/>
      <c r="F23" s="23">
        <v>5.19</v>
      </c>
      <c r="G23" s="55"/>
      <c r="H23" s="30"/>
      <c r="I23" s="24" t="s">
        <v>28</v>
      </c>
      <c r="J23" s="5"/>
    </row>
    <row r="24" spans="2:10" x14ac:dyDescent="0.2">
      <c r="B24" s="4" t="s">
        <v>7</v>
      </c>
      <c r="C24" s="6"/>
      <c r="D24" s="6"/>
      <c r="E24" s="7"/>
      <c r="F24" s="50">
        <v>-11.08</v>
      </c>
      <c r="G24" s="55"/>
      <c r="H24" s="30"/>
      <c r="I24" s="25" t="s">
        <v>53</v>
      </c>
      <c r="J24" s="5"/>
    </row>
    <row r="25" spans="2:10" x14ac:dyDescent="0.2">
      <c r="B25" s="35" t="s">
        <v>25</v>
      </c>
      <c r="C25" s="6"/>
      <c r="D25" s="53">
        <f>(F8*F25*F10)/1000</f>
        <v>190.08</v>
      </c>
      <c r="E25" s="52" t="s">
        <v>32</v>
      </c>
      <c r="F25" s="8">
        <v>132</v>
      </c>
      <c r="G25" s="11"/>
      <c r="H25" s="30"/>
      <c r="I25" s="25" t="s">
        <v>43</v>
      </c>
      <c r="J25" s="5"/>
    </row>
    <row r="26" spans="2:10" ht="13.5" thickBot="1" x14ac:dyDescent="0.25">
      <c r="B26" s="36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B27" s="1"/>
      <c r="C27" s="1"/>
      <c r="D27" s="5"/>
      <c r="E27" s="5"/>
      <c r="F27" s="5"/>
      <c r="G27" s="5"/>
      <c r="H27" s="5"/>
      <c r="I27" s="5"/>
      <c r="J27" s="5"/>
    </row>
    <row r="28" spans="2:10" x14ac:dyDescent="0.2">
      <c r="C28" s="46"/>
      <c r="D28" s="110" t="s">
        <v>36</v>
      </c>
      <c r="E28" s="111"/>
      <c r="F28" s="111"/>
      <c r="G28" s="111"/>
      <c r="H28" s="111"/>
    </row>
    <row r="29" spans="2:10" x14ac:dyDescent="0.2">
      <c r="D29" s="112" t="s">
        <v>27</v>
      </c>
      <c r="E29" s="113"/>
      <c r="F29" s="113"/>
      <c r="G29" s="113"/>
      <c r="H29" s="113"/>
    </row>
    <row r="30" spans="2:10" x14ac:dyDescent="0.2">
      <c r="D30" s="114" t="s">
        <v>8</v>
      </c>
      <c r="E30" s="115"/>
      <c r="F30" s="115"/>
      <c r="G30" s="115"/>
      <c r="H30" s="115"/>
    </row>
    <row r="31" spans="2:10" x14ac:dyDescent="0.2">
      <c r="D31" s="103" t="s">
        <v>9</v>
      </c>
      <c r="E31" s="104"/>
      <c r="F31" s="104"/>
      <c r="G31" s="104"/>
      <c r="H31" s="104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5" priority="1" stopIfTrue="1" operator="greaterThan">
      <formula>$F$22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A58BF-9704-4B5F-BEEA-F3BAC3B84871}">
  <dimension ref="B1:J31"/>
  <sheetViews>
    <sheetView workbookViewId="0">
      <selection activeCell="B33" sqref="B33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172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-85.7</v>
      </c>
      <c r="G6" s="11"/>
      <c r="H6" s="28"/>
      <c r="I6" s="20" t="s">
        <v>41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0.75</v>
      </c>
      <c r="G7" s="11"/>
      <c r="H7" s="28"/>
      <c r="I7" s="20" t="s">
        <v>38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8.739518974076739E-2</v>
      </c>
      <c r="E12" s="92">
        <f>E13-1</f>
        <v>0.25892541179416728</v>
      </c>
      <c r="F12" s="11">
        <f>F6+F7-(10*LOG(F8*1000*F9*F10))-F11</f>
        <v>-160.58512470415155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0.33753036882390752</v>
      </c>
      <c r="E14" s="5"/>
      <c r="F14" s="12">
        <f>F12+10*LOG(1/E12)</f>
        <v>-154.7168714603504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-112.95595886979359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-103.92505899987415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0.4249255585646749</v>
      </c>
      <c r="E17" s="5"/>
      <c r="F17" s="11">
        <f>10*LOG(D17*10^-15)</f>
        <v>-153.71687146035043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16.600000000000001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19.422845428541628</v>
      </c>
      <c r="E19" s="5"/>
      <c r="F19" s="11">
        <f>F17+H18</f>
        <v>-137.11687146035044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-86.325058999874187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17.599999999999966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-36.4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190.08</v>
      </c>
      <c r="E25" s="20" t="s">
        <v>32</v>
      </c>
      <c r="F25" s="8">
        <v>132</v>
      </c>
      <c r="G25" s="11"/>
      <c r="H25" s="55"/>
      <c r="I25" s="20" t="s">
        <v>43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3" priority="1" stopIfTrue="1" operator="greaterThan">
      <formula>$F$22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F67EC-77F9-40F1-9CEE-143F9DA8D03E}">
  <dimension ref="B1:J31"/>
  <sheetViews>
    <sheetView workbookViewId="0">
      <selection activeCell="I8" sqref="I8"/>
    </sheetView>
  </sheetViews>
  <sheetFormatPr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118" t="s">
        <v>54</v>
      </c>
      <c r="C1" s="118"/>
      <c r="D1" s="118"/>
      <c r="E1" s="118"/>
      <c r="F1" s="118"/>
      <c r="G1" s="118"/>
      <c r="H1" s="118"/>
      <c r="I1" s="118"/>
    </row>
    <row r="2" spans="2:10" ht="15.75" x14ac:dyDescent="0.25">
      <c r="B2" s="88" t="s">
        <v>173</v>
      </c>
    </row>
    <row r="3" spans="2:10" ht="13.5" thickBot="1" x14ac:dyDescent="0.25"/>
    <row r="4" spans="2:10" x14ac:dyDescent="0.2">
      <c r="B4" s="105" t="s">
        <v>18</v>
      </c>
      <c r="C4" s="89"/>
      <c r="D4" s="107" t="s">
        <v>6</v>
      </c>
      <c r="E4" s="108"/>
      <c r="F4" s="109"/>
      <c r="G4" s="32"/>
      <c r="H4" s="27" t="s">
        <v>17</v>
      </c>
      <c r="I4" s="20" t="s">
        <v>12</v>
      </c>
      <c r="J4" s="5"/>
    </row>
    <row r="5" spans="2:10" ht="13.5" thickBot="1" x14ac:dyDescent="0.25">
      <c r="B5" s="106"/>
      <c r="C5" s="16"/>
      <c r="D5" s="6" t="s">
        <v>31</v>
      </c>
      <c r="E5" s="90" t="s">
        <v>5</v>
      </c>
      <c r="F5" s="3"/>
      <c r="G5" s="3"/>
      <c r="H5" s="28"/>
      <c r="I5" s="20"/>
      <c r="J5" s="5"/>
    </row>
    <row r="6" spans="2:10" ht="15.75" x14ac:dyDescent="0.3">
      <c r="B6" s="91" t="s">
        <v>34</v>
      </c>
      <c r="C6" s="6"/>
      <c r="D6" s="6"/>
      <c r="E6" s="5"/>
      <c r="F6" s="37">
        <v>-94.5</v>
      </c>
      <c r="G6" s="11"/>
      <c r="H6" s="28"/>
      <c r="I6" s="20" t="s">
        <v>169</v>
      </c>
      <c r="J6" s="5"/>
    </row>
    <row r="7" spans="2:10" ht="15.75" x14ac:dyDescent="0.3">
      <c r="B7" s="28" t="s">
        <v>19</v>
      </c>
      <c r="C7" s="6"/>
      <c r="D7" s="6"/>
      <c r="E7" s="5"/>
      <c r="F7" s="37">
        <v>0</v>
      </c>
      <c r="G7" s="11"/>
      <c r="H7" s="28"/>
      <c r="I7" s="20" t="s">
        <v>177</v>
      </c>
      <c r="J7" s="5"/>
    </row>
    <row r="8" spans="2:10" x14ac:dyDescent="0.2">
      <c r="B8" s="91" t="s">
        <v>15</v>
      </c>
      <c r="C8" s="6"/>
      <c r="D8" s="6"/>
      <c r="E8" s="5"/>
      <c r="F8" s="8">
        <v>120</v>
      </c>
      <c r="G8" s="11"/>
      <c r="H8" s="28"/>
      <c r="I8" s="20"/>
      <c r="J8" s="5"/>
    </row>
    <row r="9" spans="2:10" x14ac:dyDescent="0.2">
      <c r="B9" s="91" t="s">
        <v>13</v>
      </c>
      <c r="C9" s="6"/>
      <c r="D9" s="6"/>
      <c r="E9" s="5"/>
      <c r="F9" s="8">
        <v>32</v>
      </c>
      <c r="G9" s="11"/>
      <c r="H9" s="28"/>
      <c r="I9" s="20" t="s">
        <v>20</v>
      </c>
      <c r="J9" s="5"/>
    </row>
    <row r="10" spans="2:10" x14ac:dyDescent="0.2">
      <c r="B10" s="91" t="s">
        <v>14</v>
      </c>
      <c r="C10" s="6"/>
      <c r="D10" s="6"/>
      <c r="E10" s="5"/>
      <c r="F10" s="8">
        <v>12</v>
      </c>
      <c r="G10" s="11"/>
      <c r="H10" s="28"/>
      <c r="I10" s="20"/>
      <c r="J10" s="5"/>
    </row>
    <row r="11" spans="2:10" x14ac:dyDescent="0.2">
      <c r="B11" s="91" t="s">
        <v>35</v>
      </c>
      <c r="C11" s="6"/>
      <c r="D11" s="6"/>
      <c r="E11" s="5"/>
      <c r="F11" s="56">
        <v>-1</v>
      </c>
      <c r="G11" s="11"/>
      <c r="H11" s="28"/>
      <c r="I11" s="20"/>
      <c r="J11" s="5"/>
    </row>
    <row r="12" spans="2:10" x14ac:dyDescent="0.2">
      <c r="B12" s="4" t="s">
        <v>1</v>
      </c>
      <c r="C12" s="9"/>
      <c r="D12" s="9">
        <f>(10^18)*(10^-3)*10^(F12/10)</f>
        <v>9.6936543435537665E-3</v>
      </c>
      <c r="E12" s="92">
        <f>E13-1</f>
        <v>0.25892541179416728</v>
      </c>
      <c r="F12" s="11">
        <f>F6+F7-(10*LOG(F8*1000*F9*F10))-F11</f>
        <v>-170.13512470415156</v>
      </c>
      <c r="G12" s="33"/>
      <c r="H12" s="28"/>
      <c r="I12" s="20"/>
      <c r="J12" s="5"/>
    </row>
    <row r="13" spans="2:10" x14ac:dyDescent="0.2">
      <c r="B13" s="4" t="s">
        <v>0</v>
      </c>
      <c r="C13" s="6"/>
      <c r="D13" s="6"/>
      <c r="E13" s="92">
        <f>10^(H13/10)</f>
        <v>1.2589254117941673</v>
      </c>
      <c r="F13" s="33"/>
      <c r="G13" s="33"/>
      <c r="H13" s="29">
        <v>1</v>
      </c>
      <c r="I13" s="20"/>
      <c r="J13" s="5"/>
    </row>
    <row r="14" spans="2:10" ht="15.75" x14ac:dyDescent="0.3">
      <c r="B14" s="93" t="s">
        <v>23</v>
      </c>
      <c r="C14" s="18"/>
      <c r="D14" s="9">
        <f>(10^18)*(10^-3)*10^(F14/10)</f>
        <v>3.743801844857058E-2</v>
      </c>
      <c r="E14" s="5"/>
      <c r="F14" s="12">
        <f>F12+10*LOG(1/E12)</f>
        <v>-164.26687146035042</v>
      </c>
      <c r="G14" s="11"/>
      <c r="H14" s="28"/>
      <c r="I14" s="20" t="s">
        <v>30</v>
      </c>
      <c r="J14" s="5"/>
    </row>
    <row r="15" spans="2:10" x14ac:dyDescent="0.2">
      <c r="B15" s="28" t="s">
        <v>21</v>
      </c>
      <c r="C15" s="18"/>
      <c r="D15" s="9"/>
      <c r="E15" s="5"/>
      <c r="F15" s="11">
        <f>F14+10*LOG(15000)</f>
        <v>-122.5059588697936</v>
      </c>
      <c r="G15" s="11"/>
      <c r="H15" s="28"/>
      <c r="I15" s="20"/>
      <c r="J15" s="5"/>
    </row>
    <row r="16" spans="2:10" x14ac:dyDescent="0.2">
      <c r="B16" s="28" t="s">
        <v>22</v>
      </c>
      <c r="C16" s="18"/>
      <c r="D16" s="9"/>
      <c r="E16" s="5"/>
      <c r="F16" s="11">
        <f>F14+10*LOG(F8*1000)</f>
        <v>-113.47505899987416</v>
      </c>
      <c r="G16" s="11"/>
      <c r="H16" s="28"/>
      <c r="I16" s="20"/>
      <c r="J16" s="5"/>
    </row>
    <row r="17" spans="2:10" x14ac:dyDescent="0.2">
      <c r="B17" s="4" t="s">
        <v>2</v>
      </c>
      <c r="C17" s="18"/>
      <c r="D17" s="9">
        <f>D12+D14</f>
        <v>4.7131672792124345E-2</v>
      </c>
      <c r="E17" s="5"/>
      <c r="F17" s="11">
        <f>10*LOG(D17*10^-15)</f>
        <v>-163.26687146035044</v>
      </c>
      <c r="G17" s="11"/>
      <c r="H17" s="28"/>
      <c r="I17" s="20"/>
      <c r="J17" s="5"/>
    </row>
    <row r="18" spans="2:10" x14ac:dyDescent="0.2">
      <c r="B18" s="39" t="s">
        <v>3</v>
      </c>
      <c r="C18" s="18"/>
      <c r="D18" s="6"/>
      <c r="E18" s="5"/>
      <c r="F18" s="11"/>
      <c r="G18" s="11"/>
      <c r="H18" s="38">
        <v>26.3</v>
      </c>
      <c r="I18" s="40" t="s">
        <v>29</v>
      </c>
      <c r="J18" s="5"/>
    </row>
    <row r="19" spans="2:10" x14ac:dyDescent="0.2">
      <c r="B19" s="4" t="s">
        <v>4</v>
      </c>
      <c r="C19" s="18"/>
      <c r="D19" s="9">
        <f>(10^18)*(10^-3)*10^(F19/10)</f>
        <v>20.105406299978569</v>
      </c>
      <c r="E19" s="5"/>
      <c r="F19" s="11">
        <f>F17+H18</f>
        <v>-136.96687146035043</v>
      </c>
      <c r="G19" s="11"/>
      <c r="H19" s="28"/>
      <c r="I19" s="20"/>
      <c r="J19" s="5"/>
    </row>
    <row r="20" spans="2:10" x14ac:dyDescent="0.2">
      <c r="B20" s="28" t="s">
        <v>24</v>
      </c>
      <c r="C20" s="18"/>
      <c r="D20" s="6"/>
      <c r="E20" s="5"/>
      <c r="F20" s="11">
        <f>F19+10*LOG(F8*1000)</f>
        <v>-86.175058999874182</v>
      </c>
      <c r="G20" s="11"/>
      <c r="H20" s="28"/>
      <c r="I20" s="20"/>
      <c r="J20" s="5"/>
    </row>
    <row r="21" spans="2:10" x14ac:dyDescent="0.2">
      <c r="B21" s="93" t="s">
        <v>16</v>
      </c>
      <c r="C21" s="18"/>
      <c r="D21" s="6"/>
      <c r="E21" s="5"/>
      <c r="F21" s="12">
        <f>F19-F14</f>
        <v>27.299999999999983</v>
      </c>
      <c r="G21" s="11"/>
      <c r="H21" s="55"/>
      <c r="I21" s="20"/>
      <c r="J21" s="5"/>
    </row>
    <row r="22" spans="2:10" ht="12.6" customHeight="1" x14ac:dyDescent="0.2">
      <c r="B22" s="91" t="s">
        <v>33</v>
      </c>
      <c r="C22" s="6"/>
      <c r="D22" s="6"/>
      <c r="E22" s="5"/>
      <c r="F22" s="94">
        <v>-36.4</v>
      </c>
      <c r="G22" s="11"/>
      <c r="H22" s="55"/>
      <c r="I22" s="95" t="s">
        <v>37</v>
      </c>
      <c r="J22" s="5"/>
    </row>
    <row r="23" spans="2:10" ht="12.6" customHeight="1" x14ac:dyDescent="0.2">
      <c r="B23" s="91" t="s">
        <v>11</v>
      </c>
      <c r="C23" s="6"/>
      <c r="D23" s="6"/>
      <c r="E23" s="5"/>
      <c r="F23" s="96">
        <v>5.19</v>
      </c>
      <c r="G23" s="55"/>
      <c r="H23" s="55"/>
      <c r="I23" s="95" t="s">
        <v>28</v>
      </c>
      <c r="J23" s="5"/>
    </row>
    <row r="24" spans="2:10" x14ac:dyDescent="0.2">
      <c r="B24" s="4" t="s">
        <v>7</v>
      </c>
      <c r="C24" s="6"/>
      <c r="D24" s="6"/>
      <c r="E24" s="5"/>
      <c r="F24" s="97">
        <v>-12.62</v>
      </c>
      <c r="G24" s="55"/>
      <c r="H24" s="55"/>
      <c r="I24" s="20" t="s">
        <v>53</v>
      </c>
      <c r="J24" s="5"/>
    </row>
    <row r="25" spans="2:10" x14ac:dyDescent="0.2">
      <c r="B25" s="28" t="s">
        <v>25</v>
      </c>
      <c r="C25" s="6"/>
      <c r="D25" s="98">
        <f>(F8*F25*F10)/1000</f>
        <v>190.08</v>
      </c>
      <c r="E25" s="20" t="s">
        <v>32</v>
      </c>
      <c r="F25" s="8">
        <v>132</v>
      </c>
      <c r="G25" s="11"/>
      <c r="H25" s="55"/>
      <c r="I25" s="20" t="s">
        <v>43</v>
      </c>
      <c r="J25" s="5"/>
    </row>
    <row r="26" spans="2:10" ht="13.5" thickBot="1" x14ac:dyDescent="0.25">
      <c r="B26" s="99" t="s">
        <v>10</v>
      </c>
      <c r="C26" s="6"/>
      <c r="D26" s="13"/>
      <c r="E26" s="14"/>
      <c r="F26" s="15">
        <f>ROUND(10*LOG10((D14+D19)*10^-18*10^3)-F24+10*LOG(D25)+10*LOG(1000000)+F23,1)</f>
        <v>-36.4</v>
      </c>
      <c r="G26" s="11"/>
      <c r="H26" s="31"/>
      <c r="I26" s="20" t="s">
        <v>42</v>
      </c>
      <c r="J26" s="5"/>
    </row>
    <row r="27" spans="2:10" x14ac:dyDescent="0.2">
      <c r="D27" s="5"/>
      <c r="E27" s="5"/>
      <c r="F27" s="5"/>
      <c r="G27" s="5"/>
      <c r="H27" s="5"/>
      <c r="I27" s="5"/>
      <c r="J27" s="5"/>
    </row>
    <row r="28" spans="2:10" x14ac:dyDescent="0.2">
      <c r="D28" s="119" t="s">
        <v>36</v>
      </c>
      <c r="E28" s="119"/>
      <c r="F28" s="119"/>
      <c r="G28" s="119"/>
      <c r="H28" s="119"/>
    </row>
    <row r="29" spans="2:10" x14ac:dyDescent="0.2">
      <c r="D29" s="120" t="s">
        <v>27</v>
      </c>
      <c r="E29" s="120"/>
      <c r="F29" s="120"/>
      <c r="G29" s="120"/>
      <c r="H29" s="120"/>
    </row>
    <row r="30" spans="2:10" x14ac:dyDescent="0.2">
      <c r="D30" s="121" t="s">
        <v>8</v>
      </c>
      <c r="E30" s="122"/>
      <c r="F30" s="122"/>
      <c r="G30" s="122"/>
      <c r="H30" s="122"/>
    </row>
    <row r="31" spans="2:10" x14ac:dyDescent="0.2">
      <c r="D31" s="116" t="s">
        <v>9</v>
      </c>
      <c r="E31" s="117"/>
      <c r="F31" s="117"/>
      <c r="G31" s="117"/>
      <c r="H31" s="117"/>
    </row>
  </sheetData>
  <mergeCells count="7">
    <mergeCell ref="D31:H31"/>
    <mergeCell ref="B1:I1"/>
    <mergeCell ref="B4:B5"/>
    <mergeCell ref="D4:F4"/>
    <mergeCell ref="D28:H28"/>
    <mergeCell ref="D29:H29"/>
    <mergeCell ref="D30:H30"/>
  </mergeCells>
  <conditionalFormatting sqref="F26">
    <cfRule type="cellIs" dxfId="1" priority="1" stopIfTrue="1" operator="greaterThan">
      <formula>$F$22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15B8-9BA3-419A-8B7A-C252992BEB84}">
  <dimension ref="B1:I26"/>
  <sheetViews>
    <sheetView workbookViewId="0">
      <selection activeCell="D7" sqref="D7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5703125" customWidth="1"/>
    <col min="4" max="6" width="21.85546875" customWidth="1"/>
    <col min="7" max="7" width="2.140625" style="45" customWidth="1"/>
    <col min="8" max="8" width="88.28515625" customWidth="1"/>
    <col min="9" max="10" width="9.140625" customWidth="1"/>
  </cols>
  <sheetData>
    <row r="1" spans="2:9" ht="15.75" x14ac:dyDescent="0.25">
      <c r="B1" s="102" t="s">
        <v>55</v>
      </c>
      <c r="C1" s="102"/>
      <c r="D1" s="102"/>
      <c r="E1" s="102"/>
      <c r="F1" s="102"/>
      <c r="G1" s="102"/>
      <c r="H1" s="102"/>
    </row>
    <row r="2" spans="2:9" ht="15.75" x14ac:dyDescent="0.25">
      <c r="B2" s="48" t="s">
        <v>65</v>
      </c>
    </row>
    <row r="3" spans="2:9" ht="13.5" thickBot="1" x14ac:dyDescent="0.25"/>
    <row r="4" spans="2:9" x14ac:dyDescent="0.2">
      <c r="B4" s="105" t="s">
        <v>59</v>
      </c>
      <c r="C4" s="51"/>
      <c r="D4" s="128" t="s">
        <v>64</v>
      </c>
      <c r="E4" s="128" t="s">
        <v>67</v>
      </c>
      <c r="F4" s="128" t="s">
        <v>66</v>
      </c>
      <c r="G4" s="64"/>
      <c r="H4" s="20" t="s">
        <v>12</v>
      </c>
      <c r="I4" s="5"/>
    </row>
    <row r="5" spans="2:9" ht="13.5" thickBot="1" x14ac:dyDescent="0.25">
      <c r="B5" s="106"/>
      <c r="C5" s="16"/>
      <c r="D5" s="129"/>
      <c r="E5" s="129"/>
      <c r="F5" s="129"/>
      <c r="G5" s="65"/>
      <c r="H5" s="20"/>
      <c r="I5" s="5"/>
    </row>
    <row r="6" spans="2:9" ht="15.75" x14ac:dyDescent="0.3">
      <c r="B6" s="61" t="s">
        <v>56</v>
      </c>
      <c r="C6" s="6"/>
      <c r="D6" s="70">
        <v>-85.3</v>
      </c>
      <c r="E6" s="70">
        <v>-81.7</v>
      </c>
      <c r="F6" s="70">
        <v>-82.7</v>
      </c>
      <c r="G6" s="58"/>
      <c r="H6" s="20" t="s">
        <v>68</v>
      </c>
      <c r="I6" s="5"/>
    </row>
    <row r="7" spans="2:9" ht="15.75" x14ac:dyDescent="0.3">
      <c r="B7" s="34" t="s">
        <v>19</v>
      </c>
      <c r="C7" s="6"/>
      <c r="D7" s="71">
        <v>0.75</v>
      </c>
      <c r="E7" s="71">
        <v>0.75</v>
      </c>
      <c r="F7" s="71">
        <v>0.75</v>
      </c>
      <c r="G7" s="58"/>
      <c r="H7" s="25" t="s">
        <v>38</v>
      </c>
      <c r="I7" s="5"/>
    </row>
    <row r="8" spans="2:9" x14ac:dyDescent="0.2">
      <c r="B8" s="22" t="s">
        <v>15</v>
      </c>
      <c r="C8" s="6"/>
      <c r="D8" s="79">
        <v>120</v>
      </c>
      <c r="E8" s="79">
        <v>120</v>
      </c>
      <c r="F8" s="79">
        <v>120</v>
      </c>
      <c r="G8" s="58"/>
      <c r="H8" s="25"/>
      <c r="I8" s="5"/>
    </row>
    <row r="9" spans="2:9" ht="15.75" x14ac:dyDescent="0.3">
      <c r="B9" s="35" t="s">
        <v>62</v>
      </c>
      <c r="C9" s="6"/>
      <c r="D9" s="79">
        <v>66</v>
      </c>
      <c r="E9" s="79">
        <v>66</v>
      </c>
      <c r="F9" s="79">
        <v>66</v>
      </c>
      <c r="G9" s="58"/>
      <c r="H9" s="25" t="s">
        <v>26</v>
      </c>
      <c r="I9" s="5"/>
    </row>
    <row r="10" spans="2:9" x14ac:dyDescent="0.2">
      <c r="B10" s="22" t="s">
        <v>14</v>
      </c>
      <c r="C10" s="6"/>
      <c r="D10" s="79">
        <v>12</v>
      </c>
      <c r="E10" s="79">
        <v>12</v>
      </c>
      <c r="F10" s="79">
        <v>12</v>
      </c>
      <c r="G10" s="58"/>
      <c r="H10" s="25"/>
      <c r="I10" s="5"/>
    </row>
    <row r="11" spans="2:9" s="45" customFormat="1" x14ac:dyDescent="0.2">
      <c r="B11" s="35" t="s">
        <v>35</v>
      </c>
      <c r="C11" s="41"/>
      <c r="D11" s="77">
        <v>-1</v>
      </c>
      <c r="E11" s="77">
        <v>-1</v>
      </c>
      <c r="F11" s="77">
        <v>-1</v>
      </c>
      <c r="G11" s="58"/>
      <c r="H11" s="78" t="s">
        <v>36</v>
      </c>
      <c r="I11" s="44"/>
    </row>
    <row r="12" spans="2:9" x14ac:dyDescent="0.2">
      <c r="B12" s="62" t="s">
        <v>57</v>
      </c>
      <c r="C12" s="9"/>
      <c r="D12" s="72">
        <f>D6+D7-D11</f>
        <v>-83.55</v>
      </c>
      <c r="E12" s="72">
        <f>E6+E7-E11</f>
        <v>-79.95</v>
      </c>
      <c r="F12" s="72">
        <f>F6+F7-F11</f>
        <v>-80.95</v>
      </c>
      <c r="G12" s="59"/>
      <c r="H12" s="20"/>
      <c r="I12" s="5"/>
    </row>
    <row r="13" spans="2:9" x14ac:dyDescent="0.2">
      <c r="B13" s="35"/>
      <c r="C13" s="9"/>
      <c r="D13" s="73"/>
      <c r="E13" s="73"/>
      <c r="F13" s="73"/>
      <c r="G13" s="58"/>
      <c r="H13" s="20"/>
      <c r="I13" s="5"/>
    </row>
    <row r="14" spans="2:9" x14ac:dyDescent="0.2">
      <c r="B14" s="35" t="s">
        <v>33</v>
      </c>
      <c r="C14" s="6"/>
      <c r="D14" s="74">
        <v>-32.799999999999997</v>
      </c>
      <c r="E14" s="74">
        <v>-39.4</v>
      </c>
      <c r="F14" s="74">
        <v>-36.4</v>
      </c>
      <c r="G14" s="66"/>
      <c r="H14" s="24" t="s">
        <v>37</v>
      </c>
      <c r="I14" s="5"/>
    </row>
    <row r="15" spans="2:9" ht="12.6" customHeight="1" x14ac:dyDescent="0.2">
      <c r="B15" s="34" t="s">
        <v>11</v>
      </c>
      <c r="C15" s="6"/>
      <c r="D15" s="74">
        <v>5.19</v>
      </c>
      <c r="E15" s="74">
        <v>5.19</v>
      </c>
      <c r="F15" s="74">
        <v>5.19</v>
      </c>
      <c r="G15" s="66"/>
      <c r="H15" s="24" t="s">
        <v>28</v>
      </c>
      <c r="I15" s="5"/>
    </row>
    <row r="16" spans="2:9" x14ac:dyDescent="0.2">
      <c r="B16" s="63" t="s">
        <v>7</v>
      </c>
      <c r="C16" s="6"/>
      <c r="D16" s="75">
        <v>-13</v>
      </c>
      <c r="E16" s="75">
        <v>-13</v>
      </c>
      <c r="F16" s="75">
        <v>-13</v>
      </c>
      <c r="G16" s="60"/>
      <c r="H16" s="25" t="s">
        <v>69</v>
      </c>
      <c r="I16" s="5"/>
    </row>
    <row r="17" spans="2:9" x14ac:dyDescent="0.2">
      <c r="B17" s="62" t="s">
        <v>63</v>
      </c>
      <c r="C17" s="6"/>
      <c r="D17" s="76">
        <f>D14+D16-10*LOG10(D9*D10)</f>
        <v>-74.787251815894933</v>
      </c>
      <c r="E17" s="76">
        <f>E14+E16-10*LOG10(E9*E10)</f>
        <v>-81.387251815894928</v>
      </c>
      <c r="F17" s="76">
        <f>F14+F16-10*LOG10(F9*F10)</f>
        <v>-78.387251815894928</v>
      </c>
      <c r="G17" s="59"/>
      <c r="H17" s="25" t="s">
        <v>70</v>
      </c>
      <c r="I17" s="5"/>
    </row>
    <row r="18" spans="2:9" x14ac:dyDescent="0.2">
      <c r="B18" s="62" t="s">
        <v>58</v>
      </c>
      <c r="C18" s="6"/>
      <c r="D18" s="76">
        <f>D14-D15+D16</f>
        <v>-50.989999999999995</v>
      </c>
      <c r="E18" s="76">
        <f>E14-E15+E16</f>
        <v>-57.589999999999996</v>
      </c>
      <c r="F18" s="76">
        <f>F14-F15+F16</f>
        <v>-54.589999999999996</v>
      </c>
      <c r="G18" s="59"/>
      <c r="H18" s="25"/>
      <c r="I18" s="5"/>
    </row>
    <row r="19" spans="2:9" ht="13.5" thickBot="1" x14ac:dyDescent="0.25">
      <c r="B19" s="62"/>
      <c r="C19" s="6"/>
      <c r="D19" s="76"/>
      <c r="E19" s="76"/>
      <c r="F19" s="76"/>
      <c r="G19" s="59"/>
      <c r="H19" s="25"/>
      <c r="I19" s="5"/>
    </row>
    <row r="20" spans="2:9" x14ac:dyDescent="0.2">
      <c r="B20" s="123" t="s">
        <v>60</v>
      </c>
      <c r="C20" s="6"/>
      <c r="D20" s="125">
        <f>D18-D12</f>
        <v>32.56</v>
      </c>
      <c r="E20" s="125">
        <f>E18-E12</f>
        <v>22.360000000000007</v>
      </c>
      <c r="F20" s="125">
        <f>F18-F12</f>
        <v>26.360000000000007</v>
      </c>
      <c r="G20" s="60"/>
      <c r="H20" s="127" t="s">
        <v>29</v>
      </c>
      <c r="I20" s="5"/>
    </row>
    <row r="21" spans="2:9" ht="13.5" thickBot="1" x14ac:dyDescent="0.25">
      <c r="B21" s="124"/>
      <c r="C21" s="18"/>
      <c r="D21" s="126"/>
      <c r="E21" s="126"/>
      <c r="F21" s="126"/>
      <c r="G21" s="59"/>
      <c r="H21" s="127"/>
      <c r="I21" s="5"/>
    </row>
    <row r="22" spans="2:9" x14ac:dyDescent="0.2">
      <c r="B22" s="1"/>
      <c r="C22" s="1"/>
      <c r="D22" s="5"/>
      <c r="E22" s="5"/>
      <c r="F22" s="5"/>
      <c r="G22" s="44"/>
      <c r="H22" s="5"/>
      <c r="I22" s="5"/>
    </row>
    <row r="23" spans="2:9" x14ac:dyDescent="0.2">
      <c r="C23" s="46"/>
      <c r="D23" s="68" t="s">
        <v>61</v>
      </c>
      <c r="E23" s="46"/>
      <c r="F23" s="46"/>
      <c r="G23" s="67"/>
    </row>
    <row r="24" spans="2:9" x14ac:dyDescent="0.2">
      <c r="D24" s="57" t="s">
        <v>27</v>
      </c>
      <c r="E24" s="46"/>
      <c r="F24" s="46"/>
      <c r="G24" s="67"/>
    </row>
    <row r="25" spans="2:9" x14ac:dyDescent="0.2">
      <c r="G25" s="67"/>
    </row>
    <row r="26" spans="2:9" x14ac:dyDescent="0.2">
      <c r="D26" s="69"/>
      <c r="F26" s="69"/>
      <c r="G26" s="67"/>
    </row>
  </sheetData>
  <mergeCells count="10">
    <mergeCell ref="B1:H1"/>
    <mergeCell ref="B4:B5"/>
    <mergeCell ref="B20:B21"/>
    <mergeCell ref="D20:D21"/>
    <mergeCell ref="H20:H21"/>
    <mergeCell ref="D4:D5"/>
    <mergeCell ref="E4:E5"/>
    <mergeCell ref="E20:E21"/>
    <mergeCell ref="F4:F5"/>
    <mergeCell ref="F20:F2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FAC76-950A-47B0-A56A-C4EE4184A02B}">
  <dimension ref="B1:H26"/>
  <sheetViews>
    <sheetView workbookViewId="0">
      <selection activeCell="G8" sqref="G8"/>
    </sheetView>
  </sheetViews>
  <sheetFormatPr defaultColWidth="9.140625" defaultRowHeight="12.75" x14ac:dyDescent="0.2"/>
  <cols>
    <col min="1" max="1" width="2.5703125" customWidth="1"/>
    <col min="2" max="2" width="56" customWidth="1"/>
    <col min="3" max="3" width="1.5703125" customWidth="1"/>
    <col min="4" max="5" width="21.85546875" customWidth="1"/>
    <col min="6" max="6" width="2.140625" style="45" customWidth="1"/>
    <col min="7" max="7" width="88.28515625" customWidth="1"/>
    <col min="8" max="9" width="9.140625" customWidth="1"/>
  </cols>
  <sheetData>
    <row r="1" spans="2:8" ht="15.75" x14ac:dyDescent="0.25">
      <c r="B1" s="102" t="s">
        <v>55</v>
      </c>
      <c r="C1" s="102"/>
      <c r="D1" s="102"/>
      <c r="E1" s="102"/>
      <c r="F1" s="102"/>
      <c r="G1" s="102"/>
    </row>
    <row r="2" spans="2:8" ht="15.75" x14ac:dyDescent="0.25">
      <c r="B2" s="81" t="s">
        <v>65</v>
      </c>
    </row>
    <row r="3" spans="2:8" ht="13.5" thickBot="1" x14ac:dyDescent="0.25"/>
    <row r="4" spans="2:8" x14ac:dyDescent="0.2">
      <c r="B4" s="105" t="s">
        <v>59</v>
      </c>
      <c r="C4" s="51"/>
      <c r="D4" s="128" t="s">
        <v>64</v>
      </c>
      <c r="E4" s="128" t="s">
        <v>66</v>
      </c>
      <c r="F4" s="64"/>
      <c r="G4" s="20" t="s">
        <v>12</v>
      </c>
      <c r="H4" s="5"/>
    </row>
    <row r="5" spans="2:8" ht="13.5" thickBot="1" x14ac:dyDescent="0.25">
      <c r="B5" s="106"/>
      <c r="C5" s="16"/>
      <c r="D5" s="129"/>
      <c r="E5" s="129"/>
      <c r="F5" s="65"/>
      <c r="G5" s="20"/>
      <c r="H5" s="5"/>
    </row>
    <row r="6" spans="2:8" ht="15.75" x14ac:dyDescent="0.3">
      <c r="B6" s="61" t="s">
        <v>56</v>
      </c>
      <c r="C6" s="6"/>
      <c r="D6" s="70">
        <v>-97.5</v>
      </c>
      <c r="E6" s="70">
        <v>-94.5</v>
      </c>
      <c r="F6" s="58"/>
      <c r="G6" s="20" t="s">
        <v>178</v>
      </c>
      <c r="H6" s="5"/>
    </row>
    <row r="7" spans="2:8" ht="15.75" x14ac:dyDescent="0.3">
      <c r="B7" s="34" t="s">
        <v>19</v>
      </c>
      <c r="C7" s="6"/>
      <c r="D7" s="71">
        <v>0</v>
      </c>
      <c r="E7" s="71">
        <v>0</v>
      </c>
      <c r="F7" s="58"/>
      <c r="G7" s="25" t="s">
        <v>177</v>
      </c>
      <c r="H7" s="5"/>
    </row>
    <row r="8" spans="2:8" x14ac:dyDescent="0.2">
      <c r="B8" s="22" t="s">
        <v>15</v>
      </c>
      <c r="C8" s="6"/>
      <c r="D8" s="79">
        <v>120</v>
      </c>
      <c r="E8" s="79">
        <v>120</v>
      </c>
      <c r="F8" s="58"/>
      <c r="G8" s="25"/>
      <c r="H8" s="5"/>
    </row>
    <row r="9" spans="2:8" ht="15.75" x14ac:dyDescent="0.3">
      <c r="B9" s="35" t="s">
        <v>62</v>
      </c>
      <c r="C9" s="6"/>
      <c r="D9" s="79">
        <v>66</v>
      </c>
      <c r="E9" s="79">
        <v>66</v>
      </c>
      <c r="F9" s="58"/>
      <c r="G9" s="25" t="s">
        <v>26</v>
      </c>
      <c r="H9" s="5"/>
    </row>
    <row r="10" spans="2:8" x14ac:dyDescent="0.2">
      <c r="B10" s="22" t="s">
        <v>14</v>
      </c>
      <c r="C10" s="6"/>
      <c r="D10" s="79">
        <v>12</v>
      </c>
      <c r="E10" s="79">
        <v>12</v>
      </c>
      <c r="F10" s="58"/>
      <c r="G10" s="25"/>
      <c r="H10" s="5"/>
    </row>
    <row r="11" spans="2:8" s="45" customFormat="1" x14ac:dyDescent="0.2">
      <c r="B11" s="35" t="s">
        <v>35</v>
      </c>
      <c r="C11" s="41"/>
      <c r="D11" s="77">
        <v>-1</v>
      </c>
      <c r="E11" s="77">
        <v>-1</v>
      </c>
      <c r="F11" s="58"/>
      <c r="G11" s="78" t="s">
        <v>36</v>
      </c>
      <c r="H11" s="44"/>
    </row>
    <row r="12" spans="2:8" x14ac:dyDescent="0.2">
      <c r="B12" s="62" t="s">
        <v>57</v>
      </c>
      <c r="C12" s="9"/>
      <c r="D12" s="72">
        <f>D6+D7-D11</f>
        <v>-96.5</v>
      </c>
      <c r="E12" s="72">
        <f>E6+E7-E11</f>
        <v>-93.5</v>
      </c>
      <c r="F12" s="59"/>
      <c r="G12" s="20"/>
      <c r="H12" s="5"/>
    </row>
    <row r="13" spans="2:8" x14ac:dyDescent="0.2">
      <c r="B13" s="35"/>
      <c r="C13" s="9"/>
      <c r="D13" s="73"/>
      <c r="E13" s="73"/>
      <c r="F13" s="58"/>
      <c r="G13" s="20"/>
      <c r="H13" s="5"/>
    </row>
    <row r="14" spans="2:8" x14ac:dyDescent="0.2">
      <c r="B14" s="35" t="s">
        <v>33</v>
      </c>
      <c r="C14" s="6"/>
      <c r="D14" s="74">
        <v>-32.799999999999997</v>
      </c>
      <c r="E14" s="74">
        <v>-36.4</v>
      </c>
      <c r="F14" s="66"/>
      <c r="G14" s="24" t="s">
        <v>37</v>
      </c>
      <c r="H14" s="5"/>
    </row>
    <row r="15" spans="2:8" ht="12.6" customHeight="1" x14ac:dyDescent="0.2">
      <c r="B15" s="34" t="s">
        <v>11</v>
      </c>
      <c r="C15" s="6"/>
      <c r="D15" s="74">
        <v>5.19</v>
      </c>
      <c r="E15" s="74">
        <v>5.19</v>
      </c>
      <c r="F15" s="66"/>
      <c r="G15" s="24" t="s">
        <v>28</v>
      </c>
      <c r="H15" s="5"/>
    </row>
    <row r="16" spans="2:8" x14ac:dyDescent="0.2">
      <c r="B16" s="63" t="s">
        <v>7</v>
      </c>
      <c r="C16" s="6"/>
      <c r="D16" s="75">
        <v>-13</v>
      </c>
      <c r="E16" s="75">
        <v>-13</v>
      </c>
      <c r="F16" s="60"/>
      <c r="G16" s="25" t="s">
        <v>69</v>
      </c>
      <c r="H16" s="5"/>
    </row>
    <row r="17" spans="2:8" x14ac:dyDescent="0.2">
      <c r="B17" s="62" t="s">
        <v>63</v>
      </c>
      <c r="C17" s="6"/>
      <c r="D17" s="76">
        <f>D14+D16-10*LOG10(D9*D10)</f>
        <v>-74.787251815894933</v>
      </c>
      <c r="E17" s="76">
        <f>E14+E16-10*LOG10(E9*E10)</f>
        <v>-78.387251815894928</v>
      </c>
      <c r="F17" s="59"/>
      <c r="G17" s="25" t="s">
        <v>70</v>
      </c>
      <c r="H17" s="5"/>
    </row>
    <row r="18" spans="2:8" x14ac:dyDescent="0.2">
      <c r="B18" s="62" t="s">
        <v>58</v>
      </c>
      <c r="C18" s="6"/>
      <c r="D18" s="76">
        <f>D14-D15+D16</f>
        <v>-50.989999999999995</v>
      </c>
      <c r="E18" s="76">
        <f>E14-E15+E16</f>
        <v>-54.589999999999996</v>
      </c>
      <c r="F18" s="59"/>
      <c r="G18" s="25"/>
      <c r="H18" s="5"/>
    </row>
    <row r="19" spans="2:8" ht="13.5" thickBot="1" x14ac:dyDescent="0.25">
      <c r="B19" s="62"/>
      <c r="C19" s="6"/>
      <c r="D19" s="76"/>
      <c r="E19" s="76"/>
      <c r="F19" s="59"/>
      <c r="G19" s="25"/>
      <c r="H19" s="5"/>
    </row>
    <row r="20" spans="2:8" x14ac:dyDescent="0.2">
      <c r="B20" s="123" t="s">
        <v>60</v>
      </c>
      <c r="C20" s="6"/>
      <c r="D20" s="125">
        <f>D18-D12</f>
        <v>45.510000000000005</v>
      </c>
      <c r="E20" s="125">
        <f>E18-E12</f>
        <v>38.910000000000004</v>
      </c>
      <c r="F20" s="60"/>
      <c r="G20" s="127" t="s">
        <v>29</v>
      </c>
      <c r="H20" s="5"/>
    </row>
    <row r="21" spans="2:8" ht="13.5" thickBot="1" x14ac:dyDescent="0.25">
      <c r="B21" s="124"/>
      <c r="C21" s="18"/>
      <c r="D21" s="126"/>
      <c r="E21" s="126"/>
      <c r="F21" s="59"/>
      <c r="G21" s="127"/>
      <c r="H21" s="5"/>
    </row>
    <row r="22" spans="2:8" x14ac:dyDescent="0.2">
      <c r="B22" s="1"/>
      <c r="C22" s="1"/>
      <c r="D22" s="5"/>
      <c r="E22" s="5"/>
      <c r="F22" s="44"/>
      <c r="G22" s="5"/>
      <c r="H22" s="5"/>
    </row>
    <row r="23" spans="2:8" x14ac:dyDescent="0.2">
      <c r="C23" s="46"/>
      <c r="D23" s="68" t="s">
        <v>61</v>
      </c>
      <c r="E23" s="46"/>
      <c r="F23" s="67"/>
    </row>
    <row r="24" spans="2:8" x14ac:dyDescent="0.2">
      <c r="D24" s="82" t="s">
        <v>27</v>
      </c>
      <c r="E24" s="46"/>
      <c r="F24" s="67"/>
    </row>
    <row r="25" spans="2:8" x14ac:dyDescent="0.2">
      <c r="F25" s="67"/>
    </row>
    <row r="26" spans="2:8" x14ac:dyDescent="0.2">
      <c r="D26" s="69"/>
      <c r="E26" s="69"/>
      <c r="F26" s="67"/>
    </row>
  </sheetData>
  <mergeCells count="8">
    <mergeCell ref="B1:G1"/>
    <mergeCell ref="B4:B5"/>
    <mergeCell ref="D4:D5"/>
    <mergeCell ref="E4:E5"/>
    <mergeCell ref="B20:B21"/>
    <mergeCell ref="D20:D21"/>
    <mergeCell ref="E20:E21"/>
    <mergeCell ref="G20:G21"/>
  </mergeCells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Table of contents</vt:lpstr>
      <vt:lpstr>A1</vt:lpstr>
      <vt:lpstr>B1</vt:lpstr>
      <vt:lpstr>A2</vt:lpstr>
      <vt:lpstr>B2</vt:lpstr>
      <vt:lpstr>A4</vt:lpstr>
      <vt:lpstr>A5</vt:lpstr>
      <vt:lpstr>A7</vt:lpstr>
      <vt:lpstr>B7</vt:lpstr>
      <vt:lpstr>A8</vt:lpstr>
      <vt:lpstr>B8</vt:lpstr>
      <vt:lpstr>A10</vt:lpstr>
      <vt:lpstr>B10</vt:lpstr>
      <vt:lpstr>A11</vt:lpstr>
      <vt:lpstr>B11</vt:lpstr>
      <vt:lpstr>A13</vt:lpstr>
      <vt:lpstr>A14</vt:lpstr>
      <vt:lpstr>A16</vt:lpstr>
      <vt:lpstr>B16</vt:lpstr>
      <vt:lpstr>A17</vt:lpstr>
      <vt:lpstr>B17</vt:lpstr>
      <vt:lpstr>A19</vt:lpstr>
      <vt:lpstr>B19</vt:lpstr>
      <vt:lpstr>A20</vt:lpstr>
      <vt:lpstr>B20</vt:lpstr>
      <vt:lpstr>A22</vt:lpstr>
      <vt:lpstr>A23</vt:lpstr>
      <vt:lpstr>A25</vt:lpstr>
      <vt:lpstr>B25</vt:lpstr>
      <vt:lpstr>A26</vt:lpstr>
      <vt:lpstr>B26</vt:lpstr>
      <vt:lpstr>A28</vt:lpstr>
      <vt:lpstr>B28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Vijay Balasubramanian (QCT)</cp:lastModifiedBy>
  <dcterms:created xsi:type="dcterms:W3CDTF">2011-07-29T10:18:31Z</dcterms:created>
  <dcterms:modified xsi:type="dcterms:W3CDTF">2022-11-29T04:04:28Z</dcterms:modified>
</cp:coreProperties>
</file>